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270" windowHeight="10365" activeTab="1"/>
  </bookViews>
  <sheets>
    <sheet name="Rekapitulace" sheetId="1" r:id="rId1"/>
    <sheet name="Položky všech ceníků" sheetId="2" r:id="rId2"/>
  </sheets>
  <definedNames>
    <definedName name="_xlnm.Print_Titles" localSheetId="1">'Položky všech ceníků'!$1:$7</definedName>
    <definedName name="_xlnm.Print_Titles" localSheetId="0">Rekapitulace!$1:$7</definedName>
  </definedNames>
  <calcPr calcId="125725"/>
</workbook>
</file>

<file path=xl/calcChain.xml><?xml version="1.0" encoding="utf-8"?>
<calcChain xmlns="http://schemas.openxmlformats.org/spreadsheetml/2006/main">
  <c r="AB12" i="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103"/>
  <c r="AB105" s="1"/>
  <c r="G109" s="1"/>
  <c r="J112" s="1"/>
  <c r="J115" s="1"/>
  <c r="V23" i="1" s="1"/>
  <c r="X23" s="1"/>
  <c r="AB104" i="2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F198"/>
  <c r="AF199"/>
  <c r="AF200"/>
  <c r="AF201"/>
  <c r="AF202"/>
  <c r="AF203"/>
  <c r="AF221"/>
  <c r="AF222"/>
  <c r="AF223"/>
  <c r="AF224"/>
  <c r="AF225"/>
  <c r="AE226" l="1"/>
  <c r="G230" s="1"/>
  <c r="J233" s="1"/>
  <c r="J236" s="1"/>
  <c r="AC204"/>
  <c r="G209" s="1"/>
  <c r="J212" s="1"/>
  <c r="J215" s="1"/>
  <c r="V24" i="1" s="1"/>
  <c r="X24" s="1"/>
  <c r="AB86" i="2"/>
  <c r="G91" s="1"/>
  <c r="V22" i="1" s="1"/>
  <c r="V28" l="1"/>
  <c r="X28" s="1"/>
  <c r="X29" s="1"/>
  <c r="J94" i="2"/>
  <c r="J97" s="1"/>
  <c r="X22" i="1"/>
  <c r="X25" s="1"/>
  <c r="V25"/>
  <c r="V29" l="1"/>
  <c r="V32"/>
  <c r="V34" l="1"/>
  <c r="V36" s="1"/>
  <c r="X32"/>
  <c r="X34" s="1"/>
  <c r="S39" l="1"/>
  <c r="S42" s="1"/>
  <c r="M39"/>
  <c r="M42"/>
  <c r="X36"/>
  <c r="I39" s="1"/>
  <c r="I42" s="1"/>
</calcChain>
</file>

<file path=xl/sharedStrings.xml><?xml version="1.0" encoding="utf-8"?>
<sst xmlns="http://schemas.openxmlformats.org/spreadsheetml/2006/main" count="708" uniqueCount="393">
  <si>
    <r>
      <rPr>
        <b/>
        <sz val="16"/>
        <color indexed="9"/>
        <rFont val="Arial"/>
        <family val="2"/>
        <charset val="238"/>
      </rPr>
      <t>Josef Tomášek</t>
    </r>
  </si>
  <si>
    <t>Dolní 192/32, 591 01 Žďár nad Sázavou</t>
  </si>
  <si>
    <t>tel. 566 627240, mobil 603 524044, e-mail: josef.tomasek@tiscali.cz</t>
  </si>
  <si>
    <t xml:space="preserve">Zpracováno programem firmy SELPO Broumy, tel. +420 603 525768 </t>
  </si>
  <si>
    <t>Nabídka číslo:</t>
  </si>
  <si>
    <t>Sýpka Ořechov</t>
  </si>
  <si>
    <t>Název:</t>
  </si>
  <si>
    <t>Polyfunkční dům Sýpka Ořechov, Velký Ořechov 208, parc.č. 63/1, 195, k.ú. Velký Ořechov</t>
  </si>
  <si>
    <t/>
  </si>
  <si>
    <t xml:space="preserve">Elektroinstalace </t>
  </si>
  <si>
    <t>Rekapitulace</t>
  </si>
  <si>
    <t>Kap.</t>
  </si>
  <si>
    <t>Popis položky</t>
  </si>
  <si>
    <t>Základ DPH</t>
  </si>
  <si>
    <t>Základ 21,00%</t>
  </si>
  <si>
    <t>A.</t>
  </si>
  <si>
    <t>UPRAVENÉ ROZPOČTOVÉ NÁKLADY</t>
  </si>
  <si>
    <t>1.</t>
  </si>
  <si>
    <t>C21M - Elektromontáže  -  MONTÁŽ</t>
  </si>
  <si>
    <t>2.</t>
  </si>
  <si>
    <t>C22M (2014)  -  MONTÁŽ</t>
  </si>
  <si>
    <t>3.</t>
  </si>
  <si>
    <t>MATERIÁL</t>
  </si>
  <si>
    <t>CELKEM URN</t>
  </si>
  <si>
    <t>B.</t>
  </si>
  <si>
    <t>HZS</t>
  </si>
  <si>
    <t>4.</t>
  </si>
  <si>
    <t>Hodinová zúčtovací sazba</t>
  </si>
  <si>
    <t>CELKEM HZS</t>
  </si>
  <si>
    <t>C.</t>
  </si>
  <si>
    <t>VEDLEJŠÍ ROZPOČTOVÉ NÁKLADY</t>
  </si>
  <si>
    <t>5.</t>
  </si>
  <si>
    <t>CELKEM VRN</t>
  </si>
  <si>
    <t>Σ</t>
  </si>
  <si>
    <t>REKAPITULACE CELKEM</t>
  </si>
  <si>
    <t>DPH</t>
  </si>
  <si>
    <t>Celkem s DPH</t>
  </si>
  <si>
    <t>Sazba 21,00%</t>
  </si>
  <si>
    <t>Celkem:</t>
  </si>
  <si>
    <t>Děkujeme za Vaši zakázku. Těšíme se na další spolupráci.</t>
  </si>
  <si>
    <t>vypracoval:</t>
  </si>
  <si>
    <t>neznámý pracovník</t>
  </si>
  <si>
    <t>e-mail:</t>
  </si>
  <si>
    <t>josef.tomasek@tiscali.cz</t>
  </si>
  <si>
    <t>dne:</t>
  </si>
  <si>
    <t>24.2.2020</t>
  </si>
  <si>
    <t>C21M - Elektromontáže</t>
  </si>
  <si>
    <t>Poř.č.</t>
  </si>
  <si>
    <t>Číslo pol.</t>
  </si>
  <si>
    <t>Cena/jedn. [Kč]</t>
  </si>
  <si>
    <t>Množství</t>
  </si>
  <si>
    <t>Jedn.</t>
  </si>
  <si>
    <t>Celkem [Kč]</t>
  </si>
  <si>
    <t>Čas/jedn.[Nmin]</t>
  </si>
  <si>
    <t>Čas celk.[Nmin]</t>
  </si>
  <si>
    <t>210010301</t>
  </si>
  <si>
    <t>krabice přístrojová (1901, KU 68/1, KP 67, KP 68; KZ 3) bez zapojení</t>
  </si>
  <si>
    <t>85,00</t>
  </si>
  <si>
    <t>ks</t>
  </si>
  <si>
    <t>210010312</t>
  </si>
  <si>
    <t>krab.přístrojová 4-5mod bez zapoj.</t>
  </si>
  <si>
    <t>31,00</t>
  </si>
  <si>
    <t>210010312a</t>
  </si>
  <si>
    <t>krab.multimedialní 1x5mod bez zapoj.</t>
  </si>
  <si>
    <t>1,00</t>
  </si>
  <si>
    <t>210010313</t>
  </si>
  <si>
    <t>krab.přístrojová 6-8mod bez zap.</t>
  </si>
  <si>
    <t>13,00</t>
  </si>
  <si>
    <t>19,00</t>
  </si>
  <si>
    <t>210010323</t>
  </si>
  <si>
    <t>krab.přístrojová 2x6-8mod bez zap.</t>
  </si>
  <si>
    <t>4,00</t>
  </si>
  <si>
    <t>krab.přístrojová podlahová 3x8mod bez zap.</t>
  </si>
  <si>
    <t>210010322</t>
  </si>
  <si>
    <t>krabice odbočná s víčkem a svork. (KR 97) kruhová vč. zapojení</t>
  </si>
  <si>
    <t>12,00</t>
  </si>
  <si>
    <t>210010453</t>
  </si>
  <si>
    <t>krabice pancéřová odbočná z PH typ 8107 vč. svorky a zapoj. vodičů</t>
  </si>
  <si>
    <t>210010002</t>
  </si>
  <si>
    <t>trubka plastová ohebná instalační průměr 16mm (PO)</t>
  </si>
  <si>
    <t>600,00</t>
  </si>
  <si>
    <t>m</t>
  </si>
  <si>
    <t>210020304</t>
  </si>
  <si>
    <t>112,00</t>
  </si>
  <si>
    <t>210110041</t>
  </si>
  <si>
    <t>spínač zapuštěný 1-pólový řazení 1</t>
  </si>
  <si>
    <t>7,00</t>
  </si>
  <si>
    <t>25,00</t>
  </si>
  <si>
    <t>210110044</t>
  </si>
  <si>
    <t>spínač aut. se snímačem pohybu zápust.vč.zap.</t>
  </si>
  <si>
    <t>210110045</t>
  </si>
  <si>
    <t>střídavý přepínač zapuštěný - řazení 6</t>
  </si>
  <si>
    <t>17,00</t>
  </si>
  <si>
    <t>210110046</t>
  </si>
  <si>
    <t>křížový přepínač zapuštěný - řazení 7</t>
  </si>
  <si>
    <t>210110082</t>
  </si>
  <si>
    <t>spínač zapuštěný 3-pólový - řazení 3</t>
  </si>
  <si>
    <t>8,00</t>
  </si>
  <si>
    <t>215112221</t>
  </si>
  <si>
    <t>ovladač tlačítkový 1/0 zapínací 1-pólový</t>
  </si>
  <si>
    <t>5,00</t>
  </si>
  <si>
    <t>20,00</t>
  </si>
  <si>
    <t>210111011</t>
  </si>
  <si>
    <t>zásuvka polozap./zapuštěná 10/16A 250V 2P+Z</t>
  </si>
  <si>
    <t>68,00</t>
  </si>
  <si>
    <t>zás.polozap./zapuštěné 10/16A 250V 3x2P+Z</t>
  </si>
  <si>
    <t>42,00</t>
  </si>
  <si>
    <t>210111114a</t>
  </si>
  <si>
    <t>přívodka nástěnná  prům. CEE do 500V 32A 3P+Z IP44</t>
  </si>
  <si>
    <t>210190002</t>
  </si>
  <si>
    <t>montáž oceloplech. rozvodnic do 50kg</t>
  </si>
  <si>
    <t>120190001</t>
  </si>
  <si>
    <t>montáž oceloplech. rozvodnic do 20kg</t>
  </si>
  <si>
    <t>210100002</t>
  </si>
  <si>
    <t>ukončení vodiče v rozvaděči vč. zapojení a koncovky do 6mm2</t>
  </si>
  <si>
    <t>210100004</t>
  </si>
  <si>
    <t>ukončení vodiče v rozvaděči vč. zapojení a koncovky do 25mm2</t>
  </si>
  <si>
    <t>6,00</t>
  </si>
  <si>
    <t>210100251</t>
  </si>
  <si>
    <t>ukončení celoplast. kabelu smršť. zákl./páskou do 4x10mm2</t>
  </si>
  <si>
    <t>210100252</t>
  </si>
  <si>
    <t>ukončení celoplast. kabelu smršť. zákl./páskou do 4x25mm2</t>
  </si>
  <si>
    <t>2,00</t>
  </si>
  <si>
    <t>210100258</t>
  </si>
  <si>
    <t>ukončení celoplast. kabelu smršť. zákl./páskou do 5x4mm2</t>
  </si>
  <si>
    <t>10,00</t>
  </si>
  <si>
    <t>210100259</t>
  </si>
  <si>
    <t>ukončení celoplast. kabelu smršť. zákl./páskou do 5x10mm2</t>
  </si>
  <si>
    <t>210100252u</t>
  </si>
  <si>
    <t>ukončení celoplast. kabelu smršť. zákl./páskou do 5x16mm2</t>
  </si>
  <si>
    <t>216140002</t>
  </si>
  <si>
    <t>montáž ventilátoru</t>
  </si>
  <si>
    <t>11,00</t>
  </si>
  <si>
    <t>210800550</t>
  </si>
  <si>
    <t>CY 25mm2 (H07V-U) zelenožlutý (PU)</t>
  </si>
  <si>
    <t>51,00</t>
  </si>
  <si>
    <t>210800547</t>
  </si>
  <si>
    <t>CY 6mm2 (H07V-U) zelenožlutý (PU)</t>
  </si>
  <si>
    <t>46,00</t>
  </si>
  <si>
    <t>210810041</t>
  </si>
  <si>
    <t>CYKY-CYKYm 2Ax1.5mm2 (CYKY 2O1.5) 750V (PU)</t>
  </si>
  <si>
    <t>298,00</t>
  </si>
  <si>
    <t>210810045</t>
  </si>
  <si>
    <t>CYKY-CYKYm 3Ax1.5mm2 (CYKY 3O1.5) 750V (PU)</t>
  </si>
  <si>
    <t>205,00</t>
  </si>
  <si>
    <t>CYKY-CYKYm 3Cx1.5mm2 (CYKY 3J1.5) 750V (PU)</t>
  </si>
  <si>
    <t>210810046</t>
  </si>
  <si>
    <t>CYKY-CYKYm 3Cx2.5mm2 (CYKY 3J2.5) 750V (PU)</t>
  </si>
  <si>
    <t>935,00</t>
  </si>
  <si>
    <t>210810049</t>
  </si>
  <si>
    <t>CYKY-CYKYm 4Dx1.5mm2 (CYKY 4O1.5) 750V (PU)</t>
  </si>
  <si>
    <t>3,00</t>
  </si>
  <si>
    <t>210810053</t>
  </si>
  <si>
    <t>CYKY-CYKYm 4Bx10mm2 (CYKY 4J10) 750V (PU)</t>
  </si>
  <si>
    <t>210810054</t>
  </si>
  <si>
    <t>CYKY-CYKYm 4Bx16mm2 (CYKY 4J16) 750V (PU)</t>
  </si>
  <si>
    <t>210810054u</t>
  </si>
  <si>
    <t>CYKY-CYKYm 5Cx10mm2 (CYKY 5J10) 750V (PU)</t>
  </si>
  <si>
    <t>40,00</t>
  </si>
  <si>
    <t>210810055</t>
  </si>
  <si>
    <t>CYKY-CYKYm 5Cx1.5mm2 (CYKY 5J1.5) 750V (PU)</t>
  </si>
  <si>
    <t>210810056</t>
  </si>
  <si>
    <t>CYKY-CYKYm 5Cx2.5mm2 (CYKY 5J2.5) 750V (PU)</t>
  </si>
  <si>
    <t>102,00</t>
  </si>
  <si>
    <t>210810057a</t>
  </si>
  <si>
    <t>CYKY-CYKYm 5Cx6mm2 (CYKY 5J4) 750V (PU)</t>
  </si>
  <si>
    <t>30,00</t>
  </si>
  <si>
    <t>210020302</t>
  </si>
  <si>
    <t>26,00</t>
  </si>
  <si>
    <t>210201038</t>
  </si>
  <si>
    <t>svítidlo LED stropní/nástěnné/vestavné</t>
  </si>
  <si>
    <t>56,00</t>
  </si>
  <si>
    <t>45,00</t>
  </si>
  <si>
    <t>18,00</t>
  </si>
  <si>
    <t>22,00</t>
  </si>
  <si>
    <t>16,00</t>
  </si>
  <si>
    <t>216220108</t>
  </si>
  <si>
    <t>montáž podpěry PV 01</t>
  </si>
  <si>
    <t>36,00</t>
  </si>
  <si>
    <t>216220118</t>
  </si>
  <si>
    <t>montáž podpěry PV 14</t>
  </si>
  <si>
    <t>28,00</t>
  </si>
  <si>
    <t>216220125</t>
  </si>
  <si>
    <t>montáž podpěry PV 24</t>
  </si>
  <si>
    <t>54,00</t>
  </si>
  <si>
    <t>216220138</t>
  </si>
  <si>
    <t>montáž svorky SO</t>
  </si>
  <si>
    <t>216220141</t>
  </si>
  <si>
    <t>montáž svorky SR02</t>
  </si>
  <si>
    <t>216220142</t>
  </si>
  <si>
    <t>montáž svorky SR03</t>
  </si>
  <si>
    <t>216220143</t>
  </si>
  <si>
    <t>montáž svorky SS</t>
  </si>
  <si>
    <t>44,00</t>
  </si>
  <si>
    <t>210220302</t>
  </si>
  <si>
    <t>svorky hromosvodové nad 2 šrouby (ST, SJ, SK, SZ, SR01, 02)</t>
  </si>
  <si>
    <t>216220154</t>
  </si>
  <si>
    <t>montáž svorky ST 11</t>
  </si>
  <si>
    <t>210220372</t>
  </si>
  <si>
    <t>ochranný úhelník nebo trubka s držáky do zdiva</t>
  </si>
  <si>
    <t>210220401</t>
  </si>
  <si>
    <t>označení svodu štítky smalt/umělá hmota</t>
  </si>
  <si>
    <t>210220431</t>
  </si>
  <si>
    <t>tvarováni mont. dílu - jímače, ochranné trubky, úhelníky</t>
  </si>
  <si>
    <t>9,00</t>
  </si>
  <si>
    <t>210220021</t>
  </si>
  <si>
    <t>uzemění v zemi FeZn do 120 mm2 vč. svorek, propojení a izolace spojů</t>
  </si>
  <si>
    <t>32,00</t>
  </si>
  <si>
    <t>135,00</t>
  </si>
  <si>
    <t>210220101</t>
  </si>
  <si>
    <t>svodové vodiče FeZn a Al průměru 10mm, Cu průměr 8mm vč. podpěr</t>
  </si>
  <si>
    <t>150,00</t>
  </si>
  <si>
    <t>Celkem za ceník:</t>
  </si>
  <si>
    <t>Cena:</t>
  </si>
  <si>
    <t>Kč</t>
  </si>
  <si>
    <t>C22M (2014)</t>
  </si>
  <si>
    <t>220290001u</t>
  </si>
  <si>
    <t>zásuvka 1xRJ45 UTP kat.5e pod omítku do připravené krabice, vč.značení portů</t>
  </si>
  <si>
    <t>58,00</t>
  </si>
  <si>
    <t>220280201n</t>
  </si>
  <si>
    <t>kabel UTP/FTP kat.5e v trubkách, prozvonění a označení, vč.pročištění trubek</t>
  </si>
  <si>
    <t>Materiály</t>
  </si>
  <si>
    <t>80 101</t>
  </si>
  <si>
    <t>BAT KRAB.INST. UNIV 1P HL 40</t>
  </si>
  <si>
    <t>78 802</t>
  </si>
  <si>
    <t>MOSN KR. RÁM. 2M BÍLÁ</t>
  </si>
  <si>
    <t>80 251</t>
  </si>
  <si>
    <t>MOSN/CL MONT. DESKA 2M</t>
  </si>
  <si>
    <t>80 102</t>
  </si>
  <si>
    <t>BAT KRAB.INST. UNIV 2P HL 40</t>
  </si>
  <si>
    <t>80 252</t>
  </si>
  <si>
    <t>MOSN/CL MONT. DESKA 4-5M</t>
  </si>
  <si>
    <t>78 814</t>
  </si>
  <si>
    <t>MOSN KR. RÁM. 4M HOR. BÍLÁ</t>
  </si>
  <si>
    <t>80 193</t>
  </si>
  <si>
    <t>CL MULTIMEDIÁLNÍ BOX 5M</t>
  </si>
  <si>
    <t>80 103</t>
  </si>
  <si>
    <t>BAT KRAB.INST. UNIV 3P HL 40</t>
  </si>
  <si>
    <t>80 253</t>
  </si>
  <si>
    <t>MOSN/CL MONT. DESKA 6-8M</t>
  </si>
  <si>
    <t>78 816</t>
  </si>
  <si>
    <t>MOSN KR. RÁM. 6M HOR. BÍLÁ</t>
  </si>
  <si>
    <t>78 818</t>
  </si>
  <si>
    <t>MOSN KR. RÁM. 8M HOR. BÍLÁ</t>
  </si>
  <si>
    <t>80 126</t>
  </si>
  <si>
    <t>BAT KRAB.INST. UNIV 2X6M HL 50</t>
  </si>
  <si>
    <t>78 837</t>
  </si>
  <si>
    <t>MOSN KR. RÁM. 2X8M VER. BÍLÁ</t>
  </si>
  <si>
    <t>80 266</t>
  </si>
  <si>
    <t>MOSN/CL MONT. DESKA 2X6-8M</t>
  </si>
  <si>
    <t>89 616</t>
  </si>
  <si>
    <t>PODL. KRABICE 24M KRYT. ŠEDÁ</t>
  </si>
  <si>
    <t>10.075.295</t>
  </si>
  <si>
    <t>Krabice KR 97/5</t>
  </si>
  <si>
    <t>KS</t>
  </si>
  <si>
    <t>34994012</t>
  </si>
  <si>
    <t>KO KRABICE 8107 KA PRŮCH SVORK IP40 72X72x42MM ŠEDÁ</t>
  </si>
  <si>
    <t>10.074.514</t>
  </si>
  <si>
    <t>Trubka oheb.2316 pr.16 125N LPFLEX</t>
  </si>
  <si>
    <t>M</t>
  </si>
  <si>
    <t>10.622.914</t>
  </si>
  <si>
    <t>10.622.927</t>
  </si>
  <si>
    <t>11.017.147</t>
  </si>
  <si>
    <t>77 001</t>
  </si>
  <si>
    <t>MOSN SP. Č.6 1M BÍLÁ</t>
  </si>
  <si>
    <t>77 011</t>
  </si>
  <si>
    <t>MOSN SP. Č.6 2M BÍLÁ</t>
  </si>
  <si>
    <t>78 454</t>
  </si>
  <si>
    <t>MOSN PIR AUTO.SP.3V 2000W BÍLÝ</t>
  </si>
  <si>
    <t>77 021</t>
  </si>
  <si>
    <t>MOSN SP. Č.7 2M BÍLÁ</t>
  </si>
  <si>
    <t>10.069.809</t>
  </si>
  <si>
    <t>10.071.273</t>
  </si>
  <si>
    <t>48 807</t>
  </si>
  <si>
    <t>MOSLM PIR  360° IP20 45M2</t>
  </si>
  <si>
    <t>77 030</t>
  </si>
  <si>
    <t>MOSN TL. NO 1M BÍLÁ</t>
  </si>
  <si>
    <t>77 040</t>
  </si>
  <si>
    <t>MOSN TL. NO 2M BÍLÁ</t>
  </si>
  <si>
    <t>77 140</t>
  </si>
  <si>
    <t>MOSN ZÁS. 2P+T 2M BÍLÁ</t>
  </si>
  <si>
    <t>77 165</t>
  </si>
  <si>
    <t>MOSN ZÁS. 3X2P+T BÍLÁ 6M BS</t>
  </si>
  <si>
    <t>10.357.091</t>
  </si>
  <si>
    <t>Přívodka IPN 3243 nástěnná IP44</t>
  </si>
  <si>
    <t>RMS2</t>
  </si>
  <si>
    <t>rozvaděč pro 1.NP</t>
  </si>
  <si>
    <t>RMS1</t>
  </si>
  <si>
    <t>rozvaděč pro 1.PP</t>
  </si>
  <si>
    <t>RMS3</t>
  </si>
  <si>
    <t>rozvaděč pro 2.NP</t>
  </si>
  <si>
    <t>RS4</t>
  </si>
  <si>
    <t>rozvaděč pro soc. 1.PP</t>
  </si>
  <si>
    <t>10.050.773</t>
  </si>
  <si>
    <t>H07V-R 25 zž (CY)</t>
  </si>
  <si>
    <t>10.048.546</t>
  </si>
  <si>
    <t>H07V-U 6 zž (CY)</t>
  </si>
  <si>
    <t>10.049.640</t>
  </si>
  <si>
    <t>CYKY 2O1,5 (2Dx1,5)</t>
  </si>
  <si>
    <t>10.048.186</t>
  </si>
  <si>
    <t>CYKY 3O1,5 (3Ax1,5)</t>
  </si>
  <si>
    <t>10.051.448</t>
  </si>
  <si>
    <t>CYKY 3J1,5 (3Cx 1,5)</t>
  </si>
  <si>
    <t>10.048.482</t>
  </si>
  <si>
    <t>CYKY 3J2,5 (3Cx 2,5)</t>
  </si>
  <si>
    <t>10.049.390</t>
  </si>
  <si>
    <t>CYKY 4O1,5 (4Dx1,5)</t>
  </si>
  <si>
    <t>10.048.218</t>
  </si>
  <si>
    <t>CYKY 4J10 (4Bx10)</t>
  </si>
  <si>
    <t>10.048.484</t>
  </si>
  <si>
    <t>CYKY 4J16 (4Bx16)</t>
  </si>
  <si>
    <t>10.051.282</t>
  </si>
  <si>
    <t>CYKY 5J10 (5Cx10)</t>
  </si>
  <si>
    <t>10.048.243</t>
  </si>
  <si>
    <t>CYKY 5J1,5 (5Cx1,5)</t>
  </si>
  <si>
    <t>10.048.403</t>
  </si>
  <si>
    <t>CYKY 5J2,5 (5Cx2,5)</t>
  </si>
  <si>
    <t>10.049.643</t>
  </si>
  <si>
    <t>CYKY 5J6 (5Cx6)</t>
  </si>
  <si>
    <t>10.664.139</t>
  </si>
  <si>
    <t>A</t>
  </si>
  <si>
    <t>svítidlo LED stropní L-45 R0435-3K IP40</t>
  </si>
  <si>
    <t>B</t>
  </si>
  <si>
    <t>svítidlo 137cm LED RB.451212.009.PCPM stropní IP66</t>
  </si>
  <si>
    <t>C</t>
  </si>
  <si>
    <t>svítidlo LED do popdhledu DO-156416-PM IP44</t>
  </si>
  <si>
    <t>D</t>
  </si>
  <si>
    <t>E</t>
  </si>
  <si>
    <t>svítidlo stropní rastorvé LED -120/30cm RI-EE 1195/4000 MPS.PM IP40</t>
  </si>
  <si>
    <t>N1</t>
  </si>
  <si>
    <t>svítidlo nouzového osvětlení TM.oR.S1 LED IP20 area</t>
  </si>
  <si>
    <t>N2</t>
  </si>
  <si>
    <t>svítidlo nouzového osvětlení TM.oR.C1 LED IP20 corr.</t>
  </si>
  <si>
    <t>N3</t>
  </si>
  <si>
    <t>svítidlo nouzového osvětlení NSON LED s pikto IP44</t>
  </si>
  <si>
    <t>41995809</t>
  </si>
  <si>
    <t>H PODPĚRA VEDENÍ PV01 PLAST DO ZDI</t>
  </si>
  <si>
    <t>2748</t>
  </si>
  <si>
    <t>TREMIS PODPĚRA VEDENÍ PV14 POD HŘEBENÁČE</t>
  </si>
  <si>
    <t>10.046.671</t>
  </si>
  <si>
    <t>Podpěra PV 24</t>
  </si>
  <si>
    <t>2702</t>
  </si>
  <si>
    <t>TREMIS SVORKA OKAPOVÁ SOA</t>
  </si>
  <si>
    <t>17398</t>
  </si>
  <si>
    <t>TREMIS SVORKA SPOJOVACÍ SR2B PÁSKA-PÁSKA M8</t>
  </si>
  <si>
    <t>254441</t>
  </si>
  <si>
    <t>TREMIS SVORKA SPOJOVACÍ SR3B PÁSKA-DRÁT</t>
  </si>
  <si>
    <t>2710</t>
  </si>
  <si>
    <t>TREMIS SVORKA SPOJOVACÍ SS</t>
  </si>
  <si>
    <t>2704</t>
  </si>
  <si>
    <t>TREMIS SVORKA ZKUŠEBNÍ SZA</t>
  </si>
  <si>
    <t>10.046.554</t>
  </si>
  <si>
    <t>Svorka ST 11 s uni s páskem</t>
  </si>
  <si>
    <t>2709</t>
  </si>
  <si>
    <t>2890</t>
  </si>
  <si>
    <t>01488</t>
  </si>
  <si>
    <t>označovací štítek</t>
  </si>
  <si>
    <t>10.577.458</t>
  </si>
  <si>
    <t>Drát uzem. FeZn pozink. pr.10</t>
  </si>
  <si>
    <t>KG</t>
  </si>
  <si>
    <t>2741</t>
  </si>
  <si>
    <t>H PÁSOVINA ZEMNICÍ 30X4MM FEZN (0,94KG/M)</t>
  </si>
  <si>
    <t>81286659</t>
  </si>
  <si>
    <t>H DRÁT ZEMNICÍ  8 ALMGSI  POLOTVRDÝ bal.20kg (0,135KG/M)</t>
  </si>
  <si>
    <t>76 551</t>
  </si>
  <si>
    <t>MOSN 1XRJ45 UTP C5E 1M BÍ</t>
  </si>
  <si>
    <t>32 750</t>
  </si>
  <si>
    <t>KABEL U/UTP C5E LSOH 4P 305M</t>
  </si>
  <si>
    <t>Celkem za materiály:</t>
  </si>
  <si>
    <t>Práce v HZS</t>
  </si>
  <si>
    <t>Koordinace s ostatními profesemi</t>
  </si>
  <si>
    <t>hod.</t>
  </si>
  <si>
    <t>Práce nazahrnuté v rozpočtu</t>
  </si>
  <si>
    <t>Revize elektro</t>
  </si>
  <si>
    <t>Úklid pracoviště</t>
  </si>
  <si>
    <t>Úprava rozvaděče</t>
  </si>
  <si>
    <t>Celkem za práci v HZS:</t>
  </si>
  <si>
    <t>Základ DPH 21,00% =</t>
  </si>
  <si>
    <t xml:space="preserve">Montáž celkem: </t>
  </si>
  <si>
    <t xml:space="preserve">Základ DPH 21,00% </t>
  </si>
  <si>
    <t>GZS 3,60% z C21M, C22M a navázaného materiálu</t>
  </si>
  <si>
    <t>Žlab drátěnný  50/50 M2 ŽZ</t>
  </si>
  <si>
    <t>Spojka pro drátěnný žlab SVM 1 M2 žár.zinek "A2"</t>
  </si>
  <si>
    <t>kab.žlab drátěnný 100/50mm bez víka vč. podpěrek</t>
  </si>
  <si>
    <t>kab.žlab drátěnný 50/50mm</t>
  </si>
  <si>
    <t>Žlab  100/50 M2 GZ</t>
  </si>
  <si>
    <t>Spojka  SZM 1 M2 galv.zinek</t>
  </si>
  <si>
    <t>Tělo  1011-0-0816 CZ spínače č.3</t>
  </si>
  <si>
    <t>Spojka SVM 1 M2 žár.zinek "A2"</t>
  </si>
  <si>
    <t>Ovladač  3558A-A00933 B</t>
  </si>
  <si>
    <t>svítidlo stropní  LEDFE-LED 24W 4000K IP65</t>
  </si>
  <si>
    <t>DRŽÁK OCHR ÚHELNÍKU DUZ DO ZDI</t>
  </si>
  <si>
    <t>ÚHELNÍK OCHRANNÝ OU1,7M</t>
  </si>
</sst>
</file>

<file path=xl/styles.xml><?xml version="1.0" encoding="utf-8"?>
<styleSheet xmlns="http://schemas.openxmlformats.org/spreadsheetml/2006/main">
  <numFmts count="4">
    <numFmt numFmtId="7" formatCode="#,##0.00\ &quot;Kč&quot;;\-#,##0.00\ &quot;Kč&quot;"/>
    <numFmt numFmtId="164" formatCode="[$-10405]#,##0.00;\-#,##0.00"/>
    <numFmt numFmtId="165" formatCode="[$-10405]#,##0;\-#,##0"/>
    <numFmt numFmtId="166" formatCode="#,##0.00\ &quot;Kč&quot;"/>
  </numFmts>
  <fonts count="14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6"/>
      <color indexed="9"/>
      <name val="Arial"/>
      <family val="2"/>
      <charset val="238"/>
    </font>
    <font>
      <i/>
      <sz val="12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2"/>
      <color indexed="11"/>
      <name val="Arial"/>
      <family val="2"/>
      <charset val="238"/>
    </font>
    <font>
      <b/>
      <sz val="8.25"/>
      <color indexed="8"/>
      <name val="Arial"/>
      <family val="2"/>
      <charset val="238"/>
    </font>
    <font>
      <sz val="8.25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9.75"/>
      <color indexed="8"/>
      <name val="Arial"/>
      <family val="2"/>
      <charset val="238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13"/>
      </top>
      <bottom style="thin">
        <color indexed="13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2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1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1" fillId="2" borderId="4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5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7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right" vertical="top" wrapText="1" readingOrder="1"/>
    </xf>
    <xf numFmtId="164" fontId="9" fillId="0" borderId="0" xfId="1" applyNumberFormat="1" applyFont="1" applyFill="1" applyBorder="1" applyAlignment="1">
      <alignment horizontal="right" vertical="top" wrapText="1" readingOrder="1"/>
    </xf>
    <xf numFmtId="0" fontId="1" fillId="0" borderId="9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 readingOrder="1"/>
    </xf>
    <xf numFmtId="166" fontId="1" fillId="0" borderId="0" xfId="0" applyNumberFormat="1" applyFont="1" applyFill="1" applyBorder="1"/>
    <xf numFmtId="0" fontId="1" fillId="0" borderId="9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166" fontId="1" fillId="0" borderId="1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4" fontId="8" fillId="0" borderId="10" xfId="1" applyNumberFormat="1" applyFont="1" applyFill="1" applyBorder="1" applyAlignment="1">
      <alignment horizontal="right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right" vertical="top" wrapText="1" readingOrder="1"/>
    </xf>
    <xf numFmtId="166" fontId="11" fillId="0" borderId="0" xfId="1" applyNumberFormat="1" applyFont="1" applyFill="1" applyBorder="1" applyAlignment="1">
      <alignment horizontal="right" vertical="top" wrapText="1" readingOrder="1"/>
    </xf>
    <xf numFmtId="166" fontId="1" fillId="0" borderId="0" xfId="0" applyNumberFormat="1" applyFont="1" applyFill="1" applyBorder="1"/>
    <xf numFmtId="0" fontId="11" fillId="0" borderId="11" xfId="1" applyNumberFormat="1" applyFont="1" applyFill="1" applyBorder="1" applyAlignment="1">
      <alignment horizontal="right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166" fontId="11" fillId="0" borderId="11" xfId="1" applyNumberFormat="1" applyFont="1" applyFill="1" applyBorder="1" applyAlignment="1">
      <alignment horizontal="right" vertical="top" wrapText="1" readingOrder="1"/>
    </xf>
    <xf numFmtId="166" fontId="1" fillId="0" borderId="11" xfId="1" applyNumberFormat="1" applyFont="1" applyFill="1" applyBorder="1" applyAlignment="1">
      <alignment vertical="top" wrapText="1"/>
    </xf>
    <xf numFmtId="166" fontId="1" fillId="0" borderId="11" xfId="0" applyNumberFormat="1" applyFont="1" applyFill="1" applyBorder="1"/>
    <xf numFmtId="0" fontId="10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right" vertical="top" wrapText="1" readingOrder="1"/>
    </xf>
    <xf numFmtId="0" fontId="8" fillId="0" borderId="10" xfId="1" applyNumberFormat="1" applyFont="1" applyFill="1" applyBorder="1" applyAlignment="1">
      <alignment horizontal="left" vertical="center" wrapText="1" readingOrder="1"/>
    </xf>
    <xf numFmtId="0" fontId="8" fillId="0" borderId="10" xfId="1" applyNumberFormat="1" applyFont="1" applyFill="1" applyBorder="1" applyAlignment="1">
      <alignment vertical="center" wrapText="1" readingOrder="1"/>
    </xf>
    <xf numFmtId="0" fontId="9" fillId="0" borderId="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4" fontId="8" fillId="0" borderId="0" xfId="1" applyNumberFormat="1" applyFont="1" applyFill="1" applyBorder="1" applyAlignment="1">
      <alignment horizontal="right" vertical="top" wrapText="1" readingOrder="1"/>
    </xf>
    <xf numFmtId="4" fontId="9" fillId="0" borderId="0" xfId="1" applyNumberFormat="1" applyFont="1" applyFill="1" applyBorder="1" applyAlignment="1">
      <alignment horizontal="right" vertical="top" wrapText="1" readingOrder="1"/>
    </xf>
    <xf numFmtId="4" fontId="1" fillId="0" borderId="0" xfId="0" applyNumberFormat="1" applyFont="1" applyFill="1" applyBorder="1"/>
    <xf numFmtId="0" fontId="6" fillId="2" borderId="0" xfId="1" applyNumberFormat="1" applyFont="1" applyFill="1" applyBorder="1" applyAlignment="1">
      <alignment vertical="top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right" vertical="top" wrapText="1" readingOrder="1"/>
    </xf>
    <xf numFmtId="0" fontId="8" fillId="0" borderId="1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2" borderId="0" xfId="1" applyNumberFormat="1" applyFont="1" applyFill="1" applyBorder="1" applyAlignment="1">
      <alignment horizontal="right" vertical="top" wrapText="1" readingOrder="1"/>
    </xf>
    <xf numFmtId="166" fontId="11" fillId="0" borderId="7" xfId="1" applyNumberFormat="1" applyFont="1" applyFill="1" applyBorder="1" applyAlignment="1">
      <alignment horizontal="right" vertical="top" wrapText="1" readingOrder="1"/>
    </xf>
    <xf numFmtId="166" fontId="1" fillId="0" borderId="7" xfId="1" applyNumberFormat="1" applyFont="1" applyFill="1" applyBorder="1" applyAlignment="1">
      <alignment vertical="top" wrapText="1"/>
    </xf>
    <xf numFmtId="164" fontId="9" fillId="0" borderId="0" xfId="1" applyNumberFormat="1" applyFont="1" applyFill="1" applyBorder="1" applyAlignment="1">
      <alignment horizontal="right" vertical="top" wrapText="1" readingOrder="1"/>
    </xf>
    <xf numFmtId="165" fontId="9" fillId="0" borderId="0" xfId="1" applyNumberFormat="1" applyFont="1" applyFill="1" applyBorder="1" applyAlignment="1">
      <alignment horizontal="right" vertical="top" wrapText="1" readingOrder="1"/>
    </xf>
    <xf numFmtId="164" fontId="9" fillId="3" borderId="0" xfId="1" applyNumberFormat="1" applyFont="1" applyFill="1" applyBorder="1" applyAlignment="1">
      <alignment horizontal="right" vertical="top" wrapText="1" readingOrder="1"/>
    </xf>
    <xf numFmtId="0" fontId="1" fillId="3" borderId="0" xfId="0" applyFont="1" applyFill="1" applyBorder="1"/>
    <xf numFmtId="0" fontId="8" fillId="0" borderId="9" xfId="1" applyNumberFormat="1" applyFont="1" applyFill="1" applyBorder="1" applyAlignment="1">
      <alignment horizontal="right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vertical="top" wrapText="1" readingOrder="1"/>
    </xf>
    <xf numFmtId="0" fontId="8" fillId="0" borderId="9" xfId="1" applyNumberFormat="1" applyFont="1" applyFill="1" applyBorder="1" applyAlignment="1">
      <alignment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166" fontId="1" fillId="0" borderId="9" xfId="1" applyNumberFormat="1" applyFont="1" applyFill="1" applyBorder="1" applyAlignment="1">
      <alignment horizontal="center" vertical="top" wrapText="1"/>
    </xf>
    <xf numFmtId="2" fontId="9" fillId="0" borderId="0" xfId="1" applyNumberFormat="1" applyFont="1" applyFill="1" applyBorder="1" applyAlignment="1">
      <alignment horizontal="right" vertical="top" wrapText="1" readingOrder="1"/>
    </xf>
    <xf numFmtId="2" fontId="1" fillId="0" borderId="0" xfId="0" applyNumberFormat="1" applyFont="1" applyFill="1" applyBorder="1"/>
    <xf numFmtId="7" fontId="1" fillId="0" borderId="9" xfId="1" applyNumberFormat="1" applyFont="1" applyFill="1" applyBorder="1" applyAlignment="1">
      <alignment horizontal="center" vertical="top" wrapText="1"/>
    </xf>
    <xf numFmtId="7" fontId="1" fillId="0" borderId="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FFFF"/>
      <rgbColor rgb="000000FF"/>
      <rgbColor rgb="00D3D3D3"/>
      <rgbColor rgb="0080808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0"/>
  <sheetViews>
    <sheetView showGridLines="0" workbookViewId="0">
      <pane ySplit="7" topLeftCell="A8" activePane="bottomLeft" state="frozen"/>
      <selection pane="bottomLeft" activeCell="X36" sqref="X36:AB36"/>
    </sheetView>
  </sheetViews>
  <sheetFormatPr defaultRowHeight="15"/>
  <cols>
    <col min="1" max="1" width="0.5703125" customWidth="1"/>
    <col min="2" max="2" width="1.5703125" customWidth="1"/>
    <col min="3" max="3" width="0.28515625" customWidth="1"/>
    <col min="4" max="4" width="6.7109375" customWidth="1"/>
    <col min="5" max="5" width="2" customWidth="1"/>
    <col min="6" max="6" width="3.140625" customWidth="1"/>
    <col min="7" max="7" width="0.42578125" customWidth="1"/>
    <col min="8" max="8" width="0" hidden="1" customWidth="1"/>
    <col min="9" max="9" width="5.42578125" customWidth="1"/>
    <col min="10" max="10" width="8.7109375" customWidth="1"/>
    <col min="11" max="11" width="2.7109375" customWidth="1"/>
    <col min="12" max="12" width="0" hidden="1" customWidth="1"/>
    <col min="13" max="13" width="0.140625" customWidth="1"/>
    <col min="14" max="14" width="0" hidden="1" customWidth="1"/>
    <col min="15" max="16" width="6.5703125" customWidth="1"/>
    <col min="17" max="17" width="3.7109375" customWidth="1"/>
    <col min="18" max="18" width="0" hidden="1" customWidth="1"/>
    <col min="19" max="19" width="15.7109375" customWidth="1"/>
    <col min="20" max="20" width="1.28515625" customWidth="1"/>
    <col min="21" max="21" width="4.85546875" customWidth="1"/>
    <col min="22" max="22" width="3.42578125" customWidth="1"/>
    <col min="23" max="23" width="12.42578125" customWidth="1"/>
    <col min="24" max="24" width="2.140625" customWidth="1"/>
    <col min="25" max="25" width="12" customWidth="1"/>
    <col min="26" max="26" width="0" hidden="1" customWidth="1"/>
    <col min="27" max="27" width="1.28515625" customWidth="1"/>
    <col min="28" max="29" width="0.5703125" customWidth="1"/>
    <col min="32" max="32" width="15.85546875" customWidth="1"/>
  </cols>
  <sheetData>
    <row r="1" spans="1:29">
      <c r="P1" s="51" t="s">
        <v>0</v>
      </c>
      <c r="Q1" s="22"/>
      <c r="R1" s="22"/>
      <c r="S1" s="22"/>
    </row>
    <row r="2" spans="1:29">
      <c r="K2" s="52" t="s">
        <v>1</v>
      </c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9">
      <c r="G3" s="52" t="s">
        <v>2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9" ht="2.85" customHeight="1"/>
    <row r="5" spans="1:29" ht="1.3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1.25" customHeight="1">
      <c r="A6" s="53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409.6" hidden="1" customHeight="1"/>
    <row r="8" spans="1:29" ht="2.85" customHeight="1"/>
    <row r="9" spans="1:29" ht="5.65" customHeight="1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4"/>
    </row>
    <row r="10" spans="1:29" ht="16.350000000000001" customHeight="1">
      <c r="B10" s="5"/>
      <c r="C10" s="6"/>
      <c r="D10" s="54" t="s">
        <v>4</v>
      </c>
      <c r="E10" s="47"/>
      <c r="F10" s="47"/>
      <c r="G10" s="47"/>
      <c r="H10" s="47"/>
      <c r="I10" s="47"/>
      <c r="J10" s="46" t="s">
        <v>5</v>
      </c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6"/>
      <c r="AA10" s="7"/>
    </row>
    <row r="11" spans="1:29" ht="16.350000000000001" customHeight="1">
      <c r="B11" s="5"/>
      <c r="C11" s="6"/>
      <c r="D11" s="54" t="s">
        <v>6</v>
      </c>
      <c r="E11" s="47"/>
      <c r="F11" s="47"/>
      <c r="G11" s="47"/>
      <c r="H11" s="47"/>
      <c r="I11" s="47"/>
      <c r="J11" s="46" t="s">
        <v>7</v>
      </c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6"/>
      <c r="AA11" s="7"/>
    </row>
    <row r="12" spans="1:29" ht="16.350000000000001" customHeight="1">
      <c r="B12" s="5"/>
      <c r="C12" s="6"/>
      <c r="D12" s="54" t="s">
        <v>8</v>
      </c>
      <c r="E12" s="47"/>
      <c r="F12" s="47"/>
      <c r="G12" s="47"/>
      <c r="H12" s="47"/>
      <c r="I12" s="47"/>
      <c r="J12" s="46" t="s">
        <v>9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6"/>
      <c r="AA12" s="7"/>
    </row>
    <row r="13" spans="1:29" ht="2.85" customHeight="1">
      <c r="B13" s="8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10"/>
    </row>
    <row r="14" spans="1:29" ht="2.85" customHeight="1"/>
    <row r="15" spans="1:29" ht="11.45" customHeight="1"/>
    <row r="16" spans="1:29" ht="2.85" customHeight="1"/>
    <row r="17" spans="2:28" ht="409.6" hidden="1" customHeight="1"/>
    <row r="18" spans="2:28" ht="17.100000000000001" customHeight="1">
      <c r="B18" s="50" t="s">
        <v>10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</row>
    <row r="19" spans="2:28" ht="2.85" customHeight="1"/>
    <row r="20" spans="2:28" ht="11.45" customHeight="1">
      <c r="B20" s="48" t="s">
        <v>11</v>
      </c>
      <c r="C20" s="26"/>
      <c r="D20" s="26"/>
      <c r="E20" s="49" t="s">
        <v>12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48" t="s">
        <v>13</v>
      </c>
      <c r="W20" s="26"/>
      <c r="X20" s="48" t="s">
        <v>14</v>
      </c>
      <c r="Y20" s="26"/>
      <c r="Z20" s="26"/>
      <c r="AA20" s="26"/>
      <c r="AB20" s="26"/>
    </row>
    <row r="21" spans="2:28" ht="11.45" customHeight="1">
      <c r="B21" s="42" t="s">
        <v>15</v>
      </c>
      <c r="C21" s="22"/>
      <c r="D21" s="22"/>
      <c r="E21" s="23" t="s">
        <v>16</v>
      </c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 t="s">
        <v>8</v>
      </c>
      <c r="W21" s="22"/>
      <c r="X21" s="21" t="s">
        <v>8</v>
      </c>
      <c r="Y21" s="22"/>
      <c r="Z21" s="22"/>
      <c r="AA21" s="22"/>
      <c r="AB21" s="22"/>
    </row>
    <row r="22" spans="2:28" ht="11.25" customHeight="1">
      <c r="B22" s="40" t="s">
        <v>17</v>
      </c>
      <c r="C22" s="22"/>
      <c r="D22" s="22"/>
      <c r="E22" s="41" t="s">
        <v>18</v>
      </c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44">
        <f>'Položky všech ceníků'!G91</f>
        <v>0</v>
      </c>
      <c r="W22" s="45"/>
      <c r="X22" s="44">
        <f>V22</f>
        <v>0</v>
      </c>
      <c r="Y22" s="22"/>
      <c r="Z22" s="22"/>
      <c r="AA22" s="22"/>
      <c r="AB22" s="22"/>
    </row>
    <row r="23" spans="2:28" ht="11.45" customHeight="1">
      <c r="B23" s="40" t="s">
        <v>19</v>
      </c>
      <c r="C23" s="22"/>
      <c r="D23" s="22"/>
      <c r="E23" s="41" t="s">
        <v>20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40">
        <f>'Položky všech ceníků'!J115</f>
        <v>0</v>
      </c>
      <c r="W23" s="22"/>
      <c r="X23" s="44">
        <f>V23</f>
        <v>0</v>
      </c>
      <c r="Y23" s="22"/>
      <c r="Z23" s="22"/>
      <c r="AA23" s="22"/>
      <c r="AB23" s="22"/>
    </row>
    <row r="24" spans="2:28" ht="11.45" customHeight="1">
      <c r="B24" s="40" t="s">
        <v>21</v>
      </c>
      <c r="C24" s="22"/>
      <c r="D24" s="22"/>
      <c r="E24" s="41" t="s">
        <v>22</v>
      </c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40">
        <f>'Položky všech ceníků'!J215</f>
        <v>0</v>
      </c>
      <c r="W24" s="22"/>
      <c r="X24" s="44">
        <f>V24</f>
        <v>0</v>
      </c>
      <c r="Y24" s="22"/>
      <c r="Z24" s="22"/>
      <c r="AA24" s="22"/>
      <c r="AB24" s="22"/>
    </row>
    <row r="25" spans="2:28" ht="11.45" customHeight="1">
      <c r="B25" s="42" t="s">
        <v>8</v>
      </c>
      <c r="C25" s="22"/>
      <c r="D25" s="22"/>
      <c r="E25" s="23" t="s">
        <v>23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43">
        <f>SUM(V22:W24)</f>
        <v>0</v>
      </c>
      <c r="W25" s="22"/>
      <c r="X25" s="43">
        <f>SUM(X22:AB24)</f>
        <v>0</v>
      </c>
      <c r="Y25" s="22"/>
      <c r="Z25" s="22"/>
      <c r="AA25" s="22"/>
      <c r="AB25" s="22"/>
    </row>
    <row r="26" spans="2:28" ht="11.25" customHeight="1">
      <c r="B26" s="40" t="s">
        <v>8</v>
      </c>
      <c r="C26" s="22"/>
      <c r="D26" s="22"/>
      <c r="E26" s="41" t="s">
        <v>8</v>
      </c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40" t="s">
        <v>8</v>
      </c>
      <c r="W26" s="22"/>
      <c r="X26" s="40" t="s">
        <v>8</v>
      </c>
      <c r="Y26" s="22"/>
      <c r="Z26" s="22"/>
      <c r="AA26" s="22"/>
      <c r="AB26" s="22"/>
    </row>
    <row r="27" spans="2:28" ht="11.45" customHeight="1">
      <c r="B27" s="42" t="s">
        <v>24</v>
      </c>
      <c r="C27" s="22"/>
      <c r="D27" s="22"/>
      <c r="E27" s="23" t="s">
        <v>25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1" t="s">
        <v>8</v>
      </c>
      <c r="W27" s="22"/>
      <c r="X27" s="21" t="s">
        <v>8</v>
      </c>
      <c r="Y27" s="22"/>
      <c r="Z27" s="22"/>
      <c r="AA27" s="22"/>
      <c r="AB27" s="22"/>
    </row>
    <row r="28" spans="2:28" ht="11.45" customHeight="1">
      <c r="B28" s="40" t="s">
        <v>26</v>
      </c>
      <c r="C28" s="22"/>
      <c r="D28" s="22"/>
      <c r="E28" s="41" t="s">
        <v>27</v>
      </c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44">
        <f>'Položky všech ceníků'!J233</f>
        <v>0</v>
      </c>
      <c r="W28" s="45"/>
      <c r="X28" s="44">
        <f>V28</f>
        <v>0</v>
      </c>
      <c r="Y28" s="45"/>
      <c r="Z28" s="45"/>
      <c r="AA28" s="45"/>
      <c r="AB28" s="45"/>
    </row>
    <row r="29" spans="2:28" ht="11.45" customHeight="1">
      <c r="B29" s="42" t="s">
        <v>8</v>
      </c>
      <c r="C29" s="22"/>
      <c r="D29" s="22"/>
      <c r="E29" s="23" t="s">
        <v>28</v>
      </c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43">
        <f>SUM(V28)</f>
        <v>0</v>
      </c>
      <c r="W29" s="45"/>
      <c r="X29" s="43">
        <f>SUM(X28)</f>
        <v>0</v>
      </c>
      <c r="Y29" s="45"/>
      <c r="Z29" s="45"/>
      <c r="AA29" s="45"/>
      <c r="AB29" s="45"/>
    </row>
    <row r="30" spans="2:28" ht="11.25" customHeight="1">
      <c r="B30" s="40" t="s">
        <v>8</v>
      </c>
      <c r="C30" s="22"/>
      <c r="D30" s="22"/>
      <c r="E30" s="41" t="s">
        <v>8</v>
      </c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40" t="s">
        <v>8</v>
      </c>
      <c r="W30" s="22"/>
      <c r="X30" s="40" t="s">
        <v>8</v>
      </c>
      <c r="Y30" s="22"/>
      <c r="Z30" s="22"/>
      <c r="AA30" s="22"/>
      <c r="AB30" s="22"/>
    </row>
    <row r="31" spans="2:28" ht="11.45" customHeight="1">
      <c r="B31" s="42" t="s">
        <v>29</v>
      </c>
      <c r="C31" s="22"/>
      <c r="D31" s="22"/>
      <c r="E31" s="23" t="s">
        <v>30</v>
      </c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1" t="s">
        <v>8</v>
      </c>
      <c r="W31" s="22"/>
      <c r="X31" s="21" t="s">
        <v>8</v>
      </c>
      <c r="Y31" s="22"/>
      <c r="Z31" s="22"/>
      <c r="AA31" s="22"/>
      <c r="AB31" s="22"/>
    </row>
    <row r="32" spans="2:28" ht="11.45" customHeight="1">
      <c r="B32" s="40" t="s">
        <v>31</v>
      </c>
      <c r="C32" s="22"/>
      <c r="D32" s="22"/>
      <c r="E32" s="41" t="s">
        <v>380</v>
      </c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44">
        <f>V25*0.036</f>
        <v>0</v>
      </c>
      <c r="W32" s="45"/>
      <c r="X32" s="44">
        <f>V32</f>
        <v>0</v>
      </c>
      <c r="Y32" s="22"/>
      <c r="Z32" s="22"/>
      <c r="AA32" s="22"/>
      <c r="AB32" s="22"/>
    </row>
    <row r="33" spans="2:32" ht="11.45" customHeight="1">
      <c r="B33" s="40"/>
      <c r="C33" s="22"/>
      <c r="D33" s="22"/>
      <c r="E33" s="41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40"/>
      <c r="W33" s="22"/>
      <c r="X33" s="40"/>
      <c r="Y33" s="22"/>
      <c r="Z33" s="22"/>
      <c r="AA33" s="22"/>
      <c r="AB33" s="22"/>
    </row>
    <row r="34" spans="2:32" ht="11.45" customHeight="1">
      <c r="B34" s="42" t="s">
        <v>8</v>
      </c>
      <c r="C34" s="22"/>
      <c r="D34" s="22"/>
      <c r="E34" s="23" t="s">
        <v>32</v>
      </c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43">
        <f>SUM(V32:W33)</f>
        <v>0</v>
      </c>
      <c r="W34" s="22"/>
      <c r="X34" s="43">
        <f>SUM(X32:AB33)</f>
        <v>0</v>
      </c>
      <c r="Y34" s="22"/>
      <c r="Z34" s="22"/>
      <c r="AA34" s="22"/>
      <c r="AB34" s="22"/>
    </row>
    <row r="35" spans="2:32" ht="11.25" customHeight="1">
      <c r="B35" s="40" t="s">
        <v>8</v>
      </c>
      <c r="C35" s="22"/>
      <c r="D35" s="22"/>
      <c r="E35" s="41" t="s">
        <v>8</v>
      </c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40" t="s">
        <v>8</v>
      </c>
      <c r="W35" s="22"/>
      <c r="X35" s="40" t="s">
        <v>8</v>
      </c>
      <c r="Y35" s="22"/>
      <c r="Z35" s="22"/>
      <c r="AA35" s="22"/>
      <c r="AB35" s="22"/>
    </row>
    <row r="36" spans="2:32" ht="11.45" customHeight="1">
      <c r="B36" s="38" t="s">
        <v>33</v>
      </c>
      <c r="C36" s="26"/>
      <c r="D36" s="26"/>
      <c r="E36" s="39" t="s">
        <v>34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5">
        <f>SUM(V25,V29,V34)</f>
        <v>0</v>
      </c>
      <c r="W36" s="26"/>
      <c r="X36" s="25">
        <f>SUM(X25,X29,X34)</f>
        <v>0</v>
      </c>
      <c r="Y36" s="26"/>
      <c r="Z36" s="26"/>
      <c r="AA36" s="26"/>
      <c r="AB36" s="26"/>
    </row>
    <row r="37" spans="2:32" ht="14.25" customHeight="1"/>
    <row r="38" spans="2:32" ht="11.45" customHeight="1">
      <c r="B38" s="35" t="s">
        <v>8</v>
      </c>
      <c r="C38" s="36"/>
      <c r="D38" s="36"/>
      <c r="E38" s="36"/>
      <c r="F38" s="36"/>
      <c r="G38" s="36"/>
      <c r="I38" s="37" t="s">
        <v>13</v>
      </c>
      <c r="J38" s="36"/>
      <c r="K38" s="36"/>
      <c r="M38" s="37" t="s">
        <v>35</v>
      </c>
      <c r="N38" s="36"/>
      <c r="O38" s="36"/>
      <c r="P38" s="36"/>
      <c r="Q38" s="36"/>
      <c r="S38" s="37" t="s">
        <v>36</v>
      </c>
      <c r="T38" s="36"/>
      <c r="AF38" s="16"/>
    </row>
    <row r="39" spans="2:32" ht="15.75" customHeight="1">
      <c r="B39" s="30" t="s">
        <v>37</v>
      </c>
      <c r="C39" s="31"/>
      <c r="D39" s="31"/>
      <c r="E39" s="31"/>
      <c r="F39" s="31"/>
      <c r="G39" s="31"/>
      <c r="H39" s="19"/>
      <c r="I39" s="32">
        <f>X36</f>
        <v>0</v>
      </c>
      <c r="J39" s="33"/>
      <c r="K39" s="33"/>
      <c r="L39" s="20"/>
      <c r="M39" s="32">
        <f>PRODUCT((X25+X29+X34),0.21)</f>
        <v>0</v>
      </c>
      <c r="N39" s="34"/>
      <c r="O39" s="34"/>
      <c r="P39" s="34"/>
      <c r="Q39" s="34"/>
      <c r="R39" s="20"/>
      <c r="S39" s="32">
        <f>PRODUCT((X25+X29+X34),1.21)</f>
        <v>0</v>
      </c>
      <c r="T39" s="33"/>
    </row>
    <row r="40" spans="2:32" ht="409.6" hidden="1" customHeight="1"/>
    <row r="41" spans="2:32" ht="3.75" customHeight="1"/>
    <row r="42" spans="2:32" ht="11.25" customHeight="1">
      <c r="B42" s="27" t="s">
        <v>38</v>
      </c>
      <c r="C42" s="22"/>
      <c r="D42" s="22"/>
      <c r="E42" s="22"/>
      <c r="F42" s="22"/>
      <c r="G42" s="22"/>
      <c r="I42" s="28">
        <f>I39</f>
        <v>0</v>
      </c>
      <c r="J42" s="29"/>
      <c r="K42" s="29"/>
      <c r="L42" s="16"/>
      <c r="M42" s="28">
        <f>PRODUCT((X25+X29+X34),0.21)</f>
        <v>0</v>
      </c>
      <c r="N42" s="29"/>
      <c r="O42" s="29"/>
      <c r="P42" s="29"/>
      <c r="Q42" s="29"/>
      <c r="R42" s="16"/>
      <c r="S42" s="28">
        <f>S39</f>
        <v>0</v>
      </c>
      <c r="T42" s="29"/>
    </row>
    <row r="43" spans="2:32" ht="5.65" customHeight="1"/>
    <row r="44" spans="2:32" ht="2.85" customHeight="1"/>
    <row r="45" spans="2:32" ht="409.6" hidden="1" customHeight="1"/>
    <row r="46" spans="2:32" ht="12.6" customHeight="1">
      <c r="B46" s="24" t="s">
        <v>39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  <row r="47" spans="2:32" ht="11.45" customHeight="1"/>
    <row r="48" spans="2:32" ht="11.45" customHeight="1">
      <c r="B48" s="21" t="s">
        <v>40</v>
      </c>
      <c r="C48" s="22"/>
      <c r="D48" s="22"/>
      <c r="E48" s="22"/>
      <c r="F48" s="23" t="s">
        <v>41</v>
      </c>
      <c r="G48" s="22"/>
      <c r="H48" s="22"/>
      <c r="I48" s="22"/>
      <c r="J48" s="22"/>
      <c r="K48" s="22"/>
      <c r="L48" s="22"/>
      <c r="M48" s="22"/>
    </row>
    <row r="49" spans="2:13" ht="11.45" customHeight="1">
      <c r="B49" s="21" t="s">
        <v>42</v>
      </c>
      <c r="C49" s="22"/>
      <c r="D49" s="22"/>
      <c r="E49" s="22"/>
      <c r="F49" s="23" t="s">
        <v>43</v>
      </c>
      <c r="G49" s="22"/>
      <c r="H49" s="22"/>
      <c r="I49" s="22"/>
      <c r="J49" s="22"/>
      <c r="K49" s="22"/>
      <c r="L49" s="22"/>
      <c r="M49" s="22"/>
    </row>
    <row r="50" spans="2:13" ht="11.25" customHeight="1">
      <c r="B50" s="21" t="s">
        <v>44</v>
      </c>
      <c r="C50" s="22"/>
      <c r="D50" s="22"/>
      <c r="E50" s="22"/>
      <c r="F50" s="23" t="s">
        <v>45</v>
      </c>
      <c r="G50" s="22"/>
      <c r="H50" s="22"/>
      <c r="I50" s="22"/>
      <c r="J50" s="22"/>
      <c r="K50" s="22"/>
      <c r="L50" s="22"/>
      <c r="M50" s="22"/>
    </row>
  </sheetData>
  <mergeCells count="98">
    <mergeCell ref="D11:I11"/>
    <mergeCell ref="J11:Y11"/>
    <mergeCell ref="D12:I12"/>
    <mergeCell ref="P1:S1"/>
    <mergeCell ref="K2:V2"/>
    <mergeCell ref="G3:X3"/>
    <mergeCell ref="A6:AC6"/>
    <mergeCell ref="D10:I10"/>
    <mergeCell ref="J10:Y10"/>
    <mergeCell ref="J12:Y12"/>
    <mergeCell ref="B21:D21"/>
    <mergeCell ref="E21:U21"/>
    <mergeCell ref="V21:W21"/>
    <mergeCell ref="X21:AB21"/>
    <mergeCell ref="B20:D20"/>
    <mergeCell ref="E20:U20"/>
    <mergeCell ref="V20:W20"/>
    <mergeCell ref="X20:AB20"/>
    <mergeCell ref="B18:AB18"/>
    <mergeCell ref="B23:D23"/>
    <mergeCell ref="E23:U23"/>
    <mergeCell ref="V23:W23"/>
    <mergeCell ref="X23:AB23"/>
    <mergeCell ref="B22:D22"/>
    <mergeCell ref="E22:U22"/>
    <mergeCell ref="V22:W22"/>
    <mergeCell ref="X22:AB22"/>
    <mergeCell ref="B25:D25"/>
    <mergeCell ref="E25:U25"/>
    <mergeCell ref="V25:W25"/>
    <mergeCell ref="X25:AB25"/>
    <mergeCell ref="B24:D24"/>
    <mergeCell ref="E24:U24"/>
    <mergeCell ref="V24:W24"/>
    <mergeCell ref="X24:AB24"/>
    <mergeCell ref="B27:D27"/>
    <mergeCell ref="E27:U27"/>
    <mergeCell ref="V27:W27"/>
    <mergeCell ref="X27:AB27"/>
    <mergeCell ref="B26:D26"/>
    <mergeCell ref="E26:U26"/>
    <mergeCell ref="V26:W26"/>
    <mergeCell ref="X26:AB26"/>
    <mergeCell ref="B29:D29"/>
    <mergeCell ref="E29:U29"/>
    <mergeCell ref="V29:W29"/>
    <mergeCell ref="X29:AB29"/>
    <mergeCell ref="B28:D28"/>
    <mergeCell ref="E28:U28"/>
    <mergeCell ref="V28:W28"/>
    <mergeCell ref="X28:AB28"/>
    <mergeCell ref="B31:D31"/>
    <mergeCell ref="E31:U31"/>
    <mergeCell ref="V31:W31"/>
    <mergeCell ref="X31:AB31"/>
    <mergeCell ref="B30:D30"/>
    <mergeCell ref="E30:U30"/>
    <mergeCell ref="V30:W30"/>
    <mergeCell ref="X30:AB30"/>
    <mergeCell ref="B33:D33"/>
    <mergeCell ref="E33:U33"/>
    <mergeCell ref="V33:W33"/>
    <mergeCell ref="X33:AB33"/>
    <mergeCell ref="B32:D32"/>
    <mergeCell ref="E32:U32"/>
    <mergeCell ref="V32:W32"/>
    <mergeCell ref="X32:AB32"/>
    <mergeCell ref="B35:D35"/>
    <mergeCell ref="E35:U35"/>
    <mergeCell ref="V35:W35"/>
    <mergeCell ref="X35:AB35"/>
    <mergeCell ref="B34:D34"/>
    <mergeCell ref="E34:U34"/>
    <mergeCell ref="V34:W34"/>
    <mergeCell ref="X34:AB34"/>
    <mergeCell ref="V36:W36"/>
    <mergeCell ref="X36:AB36"/>
    <mergeCell ref="B42:G42"/>
    <mergeCell ref="I42:K42"/>
    <mergeCell ref="M42:Q42"/>
    <mergeCell ref="S42:T42"/>
    <mergeCell ref="B39:G39"/>
    <mergeCell ref="I39:K39"/>
    <mergeCell ref="M39:Q39"/>
    <mergeCell ref="S39:T39"/>
    <mergeCell ref="B38:G38"/>
    <mergeCell ref="I38:K38"/>
    <mergeCell ref="M38:Q38"/>
    <mergeCell ref="S38:T38"/>
    <mergeCell ref="B36:D36"/>
    <mergeCell ref="E36:U36"/>
    <mergeCell ref="B50:E50"/>
    <mergeCell ref="F50:M50"/>
    <mergeCell ref="B46:P46"/>
    <mergeCell ref="B48:E48"/>
    <mergeCell ref="F48:M48"/>
    <mergeCell ref="B49:E49"/>
    <mergeCell ref="F49:M49"/>
  </mergeCells>
  <phoneticPr fontId="12" type="noConversion"/>
  <pageMargins left="0" right="0" top="0" bottom="0" header="0" footer="0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H236"/>
  <sheetViews>
    <sheetView showGridLines="0" tabSelected="1" workbookViewId="0">
      <pane ySplit="7" topLeftCell="A8" activePane="bottomLeft" state="frozen"/>
      <selection pane="bottomLeft" activeCell="O198" sqref="O198:U198"/>
    </sheetView>
  </sheetViews>
  <sheetFormatPr defaultRowHeight="15"/>
  <cols>
    <col min="1" max="1" width="0.5703125" customWidth="1"/>
    <col min="2" max="2" width="1.5703125" customWidth="1"/>
    <col min="3" max="3" width="3.7109375" customWidth="1"/>
    <col min="4" max="4" width="1" customWidth="1"/>
    <col min="5" max="5" width="1.28515625" customWidth="1"/>
    <col min="6" max="6" width="0" hidden="1" customWidth="1"/>
    <col min="7" max="7" width="6.28515625" customWidth="1"/>
    <col min="8" max="8" width="1" customWidth="1"/>
    <col min="9" max="9" width="0" hidden="1" customWidth="1"/>
    <col min="10" max="10" width="1.140625" customWidth="1"/>
    <col min="11" max="11" width="0.42578125" customWidth="1"/>
    <col min="12" max="12" width="0.85546875" customWidth="1"/>
    <col min="13" max="13" width="0" hidden="1" customWidth="1"/>
    <col min="14" max="14" width="1.5703125" customWidth="1"/>
    <col min="15" max="15" width="9.5703125" customWidth="1"/>
    <col min="16" max="16" width="2.28515625" customWidth="1"/>
    <col min="17" max="17" width="7.140625" customWidth="1"/>
    <col min="18" max="18" width="0" hidden="1" customWidth="1"/>
    <col min="19" max="19" width="0.85546875" customWidth="1"/>
    <col min="20" max="20" width="11.140625" customWidth="1"/>
    <col min="21" max="21" width="9.28515625" customWidth="1"/>
    <col min="22" max="22" width="3.5703125" customWidth="1"/>
    <col min="23" max="23" width="0.85546875" customWidth="1"/>
    <col min="24" max="24" width="6.85546875" customWidth="1"/>
    <col min="25" max="25" width="2.7109375" customWidth="1"/>
    <col min="26" max="26" width="1.42578125" customWidth="1"/>
    <col min="27" max="27" width="1.140625" customWidth="1"/>
    <col min="28" max="28" width="7.85546875" customWidth="1"/>
    <col min="29" max="29" width="2" customWidth="1"/>
    <col min="30" max="31" width="2.140625" customWidth="1"/>
    <col min="32" max="32" width="3.28515625" customWidth="1"/>
    <col min="33" max="33" width="8.28515625" customWidth="1"/>
    <col min="34" max="34" width="0.5703125" customWidth="1"/>
  </cols>
  <sheetData>
    <row r="1" spans="1:34">
      <c r="R1" s="51" t="s">
        <v>0</v>
      </c>
      <c r="S1" s="22"/>
      <c r="T1" s="22"/>
      <c r="U1" s="22"/>
      <c r="V1" s="22"/>
      <c r="W1" s="22"/>
    </row>
    <row r="2" spans="1:34">
      <c r="P2" s="52" t="s">
        <v>1</v>
      </c>
      <c r="Q2" s="22"/>
      <c r="R2" s="22"/>
      <c r="S2" s="22"/>
      <c r="T2" s="22"/>
      <c r="U2" s="22"/>
      <c r="V2" s="22"/>
      <c r="W2" s="22"/>
      <c r="X2" s="22"/>
      <c r="Y2" s="22"/>
    </row>
    <row r="3" spans="1:34">
      <c r="H3" s="52" t="s">
        <v>2</v>
      </c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</row>
    <row r="5" spans="1:3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>
      <c r="A6" s="53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9" spans="1:34">
      <c r="B9" s="50" t="s">
        <v>46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1" spans="1:34" ht="33.75">
      <c r="B11" s="61" t="s">
        <v>47</v>
      </c>
      <c r="C11" s="62"/>
      <c r="D11" s="63" t="s">
        <v>48</v>
      </c>
      <c r="E11" s="62"/>
      <c r="F11" s="62"/>
      <c r="G11" s="62"/>
      <c r="H11" s="62"/>
      <c r="I11" s="62"/>
      <c r="J11" s="62"/>
      <c r="K11" s="63" t="s">
        <v>12</v>
      </c>
      <c r="L11" s="62"/>
      <c r="M11" s="62"/>
      <c r="N11" s="62"/>
      <c r="O11" s="62"/>
      <c r="P11" s="62"/>
      <c r="Q11" s="62"/>
      <c r="R11" s="62"/>
      <c r="S11" s="62"/>
      <c r="T11" s="62"/>
      <c r="U11" s="61" t="s">
        <v>49</v>
      </c>
      <c r="V11" s="62"/>
      <c r="W11" s="61" t="s">
        <v>50</v>
      </c>
      <c r="X11" s="62"/>
      <c r="Y11" s="63" t="s">
        <v>51</v>
      </c>
      <c r="Z11" s="62"/>
      <c r="AA11" s="62"/>
      <c r="AB11" s="61" t="s">
        <v>52</v>
      </c>
      <c r="AC11" s="62"/>
      <c r="AD11" s="61" t="s">
        <v>53</v>
      </c>
      <c r="AE11" s="62"/>
      <c r="AF11" s="62"/>
      <c r="AG11" s="12" t="s">
        <v>54</v>
      </c>
    </row>
    <row r="12" spans="1:34" ht="29.25" customHeight="1">
      <c r="B12" s="40">
        <v>1</v>
      </c>
      <c r="C12" s="22"/>
      <c r="D12" s="41" t="s">
        <v>55</v>
      </c>
      <c r="E12" s="22"/>
      <c r="F12" s="22"/>
      <c r="G12" s="22"/>
      <c r="H12" s="22"/>
      <c r="I12" s="22"/>
      <c r="J12" s="22"/>
      <c r="K12" s="41" t="s">
        <v>56</v>
      </c>
      <c r="L12" s="22"/>
      <c r="M12" s="22"/>
      <c r="N12" s="22"/>
      <c r="O12" s="22"/>
      <c r="P12" s="22"/>
      <c r="Q12" s="22"/>
      <c r="R12" s="22"/>
      <c r="S12" s="22"/>
      <c r="T12" s="22"/>
      <c r="U12" s="59">
        <v>0</v>
      </c>
      <c r="V12" s="60"/>
      <c r="W12" s="40" t="s">
        <v>57</v>
      </c>
      <c r="X12" s="22"/>
      <c r="Y12" s="41" t="s">
        <v>58</v>
      </c>
      <c r="Z12" s="22"/>
      <c r="AA12" s="22"/>
      <c r="AB12" s="57">
        <f>U12*W12</f>
        <v>0</v>
      </c>
      <c r="AC12" s="22"/>
      <c r="AD12" s="57">
        <v>5.44</v>
      </c>
      <c r="AE12" s="22"/>
      <c r="AF12" s="22"/>
      <c r="AG12" s="13">
        <v>462.4</v>
      </c>
    </row>
    <row r="13" spans="1:34" ht="29.25" customHeight="1">
      <c r="B13" s="40">
        <v>2</v>
      </c>
      <c r="C13" s="22"/>
      <c r="D13" s="41" t="s">
        <v>59</v>
      </c>
      <c r="E13" s="22"/>
      <c r="F13" s="22"/>
      <c r="G13" s="22"/>
      <c r="H13" s="22"/>
      <c r="I13" s="22"/>
      <c r="J13" s="22"/>
      <c r="K13" s="41" t="s">
        <v>60</v>
      </c>
      <c r="L13" s="22"/>
      <c r="M13" s="22"/>
      <c r="N13" s="22"/>
      <c r="O13" s="22"/>
      <c r="P13" s="22"/>
      <c r="Q13" s="22"/>
      <c r="R13" s="22"/>
      <c r="S13" s="22"/>
      <c r="T13" s="22"/>
      <c r="U13" s="59"/>
      <c r="V13" s="60"/>
      <c r="W13" s="40" t="s">
        <v>61</v>
      </c>
      <c r="X13" s="22"/>
      <c r="Y13" s="41" t="s">
        <v>58</v>
      </c>
      <c r="Z13" s="22"/>
      <c r="AA13" s="22"/>
      <c r="AB13" s="57">
        <f t="shared" ref="AB13:AB76" si="0">U13*W13</f>
        <v>0</v>
      </c>
      <c r="AC13" s="22"/>
      <c r="AD13" s="57">
        <v>12.02</v>
      </c>
      <c r="AE13" s="22"/>
      <c r="AF13" s="22"/>
      <c r="AG13" s="13">
        <v>372.62</v>
      </c>
    </row>
    <row r="14" spans="1:34" ht="29.25" customHeight="1">
      <c r="B14" s="40">
        <v>3</v>
      </c>
      <c r="C14" s="22"/>
      <c r="D14" s="41" t="s">
        <v>62</v>
      </c>
      <c r="E14" s="22"/>
      <c r="F14" s="22"/>
      <c r="G14" s="22"/>
      <c r="H14" s="22"/>
      <c r="I14" s="22"/>
      <c r="J14" s="22"/>
      <c r="K14" s="41" t="s">
        <v>63</v>
      </c>
      <c r="L14" s="22"/>
      <c r="M14" s="22"/>
      <c r="N14" s="22"/>
      <c r="O14" s="22"/>
      <c r="P14" s="22"/>
      <c r="Q14" s="22"/>
      <c r="R14" s="22"/>
      <c r="S14" s="22"/>
      <c r="T14" s="22"/>
      <c r="U14" s="59"/>
      <c r="V14" s="60"/>
      <c r="W14" s="40" t="s">
        <v>64</v>
      </c>
      <c r="X14" s="22"/>
      <c r="Y14" s="41" t="s">
        <v>58</v>
      </c>
      <c r="Z14" s="22"/>
      <c r="AA14" s="22"/>
      <c r="AB14" s="57">
        <f t="shared" si="0"/>
        <v>0</v>
      </c>
      <c r="AC14" s="22"/>
      <c r="AD14" s="57">
        <v>12.02</v>
      </c>
      <c r="AE14" s="22"/>
      <c r="AF14" s="22"/>
      <c r="AG14" s="13">
        <v>12.02</v>
      </c>
    </row>
    <row r="15" spans="1:34" ht="29.25" customHeight="1">
      <c r="B15" s="40">
        <v>4</v>
      </c>
      <c r="C15" s="22"/>
      <c r="D15" s="41" t="s">
        <v>65</v>
      </c>
      <c r="E15" s="22"/>
      <c r="F15" s="22"/>
      <c r="G15" s="22"/>
      <c r="H15" s="22"/>
      <c r="I15" s="22"/>
      <c r="J15" s="22"/>
      <c r="K15" s="41" t="s">
        <v>66</v>
      </c>
      <c r="L15" s="22"/>
      <c r="M15" s="22"/>
      <c r="N15" s="22"/>
      <c r="O15" s="22"/>
      <c r="P15" s="22"/>
      <c r="Q15" s="22"/>
      <c r="R15" s="22"/>
      <c r="S15" s="22"/>
      <c r="T15" s="22"/>
      <c r="U15" s="59"/>
      <c r="V15" s="60"/>
      <c r="W15" s="40" t="s">
        <v>67</v>
      </c>
      <c r="X15" s="22"/>
      <c r="Y15" s="41" t="s">
        <v>58</v>
      </c>
      <c r="Z15" s="22"/>
      <c r="AA15" s="22"/>
      <c r="AB15" s="57">
        <f t="shared" si="0"/>
        <v>0</v>
      </c>
      <c r="AC15" s="22"/>
      <c r="AD15" s="57">
        <v>13.92</v>
      </c>
      <c r="AE15" s="22"/>
      <c r="AF15" s="22"/>
      <c r="AG15" s="13">
        <v>180.96</v>
      </c>
    </row>
    <row r="16" spans="1:34" ht="29.25" customHeight="1">
      <c r="B16" s="40">
        <v>5</v>
      </c>
      <c r="C16" s="22"/>
      <c r="D16" s="41" t="s">
        <v>65</v>
      </c>
      <c r="E16" s="22"/>
      <c r="F16" s="22"/>
      <c r="G16" s="22"/>
      <c r="H16" s="22"/>
      <c r="I16" s="22"/>
      <c r="J16" s="22"/>
      <c r="K16" s="41" t="s">
        <v>66</v>
      </c>
      <c r="L16" s="22"/>
      <c r="M16" s="22"/>
      <c r="N16" s="22"/>
      <c r="O16" s="22"/>
      <c r="P16" s="22"/>
      <c r="Q16" s="22"/>
      <c r="R16" s="22"/>
      <c r="S16" s="22"/>
      <c r="T16" s="22"/>
      <c r="U16" s="59"/>
      <c r="V16" s="60"/>
      <c r="W16" s="40" t="s">
        <v>68</v>
      </c>
      <c r="X16" s="22"/>
      <c r="Y16" s="41" t="s">
        <v>58</v>
      </c>
      <c r="Z16" s="22"/>
      <c r="AA16" s="22"/>
      <c r="AB16" s="57">
        <f t="shared" si="0"/>
        <v>0</v>
      </c>
      <c r="AC16" s="22"/>
      <c r="AD16" s="57">
        <v>13.92</v>
      </c>
      <c r="AE16" s="22"/>
      <c r="AF16" s="22"/>
      <c r="AG16" s="13">
        <v>264.48</v>
      </c>
    </row>
    <row r="17" spans="2:33" ht="29.25" customHeight="1">
      <c r="B17" s="40">
        <v>6</v>
      </c>
      <c r="C17" s="22"/>
      <c r="D17" s="41" t="s">
        <v>69</v>
      </c>
      <c r="E17" s="22"/>
      <c r="F17" s="22"/>
      <c r="G17" s="22"/>
      <c r="H17" s="22"/>
      <c r="I17" s="22"/>
      <c r="J17" s="22"/>
      <c r="K17" s="41" t="s">
        <v>70</v>
      </c>
      <c r="L17" s="22"/>
      <c r="M17" s="22"/>
      <c r="N17" s="22"/>
      <c r="O17" s="22"/>
      <c r="P17" s="22"/>
      <c r="Q17" s="22"/>
      <c r="R17" s="22"/>
      <c r="S17" s="22"/>
      <c r="T17" s="22"/>
      <c r="U17" s="59"/>
      <c r="V17" s="60"/>
      <c r="W17" s="40" t="s">
        <v>71</v>
      </c>
      <c r="X17" s="22"/>
      <c r="Y17" s="41" t="s">
        <v>58</v>
      </c>
      <c r="Z17" s="22"/>
      <c r="AA17" s="22"/>
      <c r="AB17" s="57">
        <f t="shared" si="0"/>
        <v>0</v>
      </c>
      <c r="AC17" s="22"/>
      <c r="AD17" s="57">
        <v>25.95</v>
      </c>
      <c r="AE17" s="22"/>
      <c r="AF17" s="22"/>
      <c r="AG17" s="13">
        <v>103.8</v>
      </c>
    </row>
    <row r="18" spans="2:33" ht="29.25" customHeight="1">
      <c r="B18" s="40">
        <v>7</v>
      </c>
      <c r="C18" s="22"/>
      <c r="D18" s="41" t="s">
        <v>69</v>
      </c>
      <c r="E18" s="22"/>
      <c r="F18" s="22"/>
      <c r="G18" s="22"/>
      <c r="H18" s="22"/>
      <c r="I18" s="22"/>
      <c r="J18" s="22"/>
      <c r="K18" s="41" t="s">
        <v>72</v>
      </c>
      <c r="L18" s="22"/>
      <c r="M18" s="22"/>
      <c r="N18" s="22"/>
      <c r="O18" s="22"/>
      <c r="P18" s="22"/>
      <c r="Q18" s="22"/>
      <c r="R18" s="22"/>
      <c r="S18" s="22"/>
      <c r="T18" s="22"/>
      <c r="U18" s="59"/>
      <c r="V18" s="60"/>
      <c r="W18" s="40" t="s">
        <v>64</v>
      </c>
      <c r="X18" s="22"/>
      <c r="Y18" s="41" t="s">
        <v>58</v>
      </c>
      <c r="Z18" s="22"/>
      <c r="AA18" s="22"/>
      <c r="AB18" s="57">
        <f t="shared" si="0"/>
        <v>0</v>
      </c>
      <c r="AC18" s="22"/>
      <c r="AD18" s="57">
        <v>25.95</v>
      </c>
      <c r="AE18" s="22"/>
      <c r="AF18" s="22"/>
      <c r="AG18" s="13">
        <v>25.95</v>
      </c>
    </row>
    <row r="19" spans="2:33" ht="29.25" customHeight="1">
      <c r="B19" s="40">
        <v>8</v>
      </c>
      <c r="C19" s="22"/>
      <c r="D19" s="41" t="s">
        <v>73</v>
      </c>
      <c r="E19" s="22"/>
      <c r="F19" s="22"/>
      <c r="G19" s="22"/>
      <c r="H19" s="22"/>
      <c r="I19" s="22"/>
      <c r="J19" s="22"/>
      <c r="K19" s="41" t="s">
        <v>74</v>
      </c>
      <c r="L19" s="22"/>
      <c r="M19" s="22"/>
      <c r="N19" s="22"/>
      <c r="O19" s="22"/>
      <c r="P19" s="22"/>
      <c r="Q19" s="22"/>
      <c r="R19" s="22"/>
      <c r="S19" s="22"/>
      <c r="T19" s="22"/>
      <c r="U19" s="59"/>
      <c r="V19" s="60"/>
      <c r="W19" s="40" t="s">
        <v>75</v>
      </c>
      <c r="X19" s="22"/>
      <c r="Y19" s="41" t="s">
        <v>58</v>
      </c>
      <c r="Z19" s="22"/>
      <c r="AA19" s="22"/>
      <c r="AB19" s="57">
        <f t="shared" si="0"/>
        <v>0</v>
      </c>
      <c r="AC19" s="22"/>
      <c r="AD19" s="57">
        <v>24.05</v>
      </c>
      <c r="AE19" s="22"/>
      <c r="AF19" s="22"/>
      <c r="AG19" s="13">
        <v>288.60000000000002</v>
      </c>
    </row>
    <row r="20" spans="2:33" ht="29.25" customHeight="1">
      <c r="B20" s="40">
        <v>9</v>
      </c>
      <c r="C20" s="22"/>
      <c r="D20" s="41" t="s">
        <v>76</v>
      </c>
      <c r="E20" s="22"/>
      <c r="F20" s="22"/>
      <c r="G20" s="22"/>
      <c r="H20" s="22"/>
      <c r="I20" s="22"/>
      <c r="J20" s="22"/>
      <c r="K20" s="41" t="s">
        <v>77</v>
      </c>
      <c r="L20" s="22"/>
      <c r="M20" s="22"/>
      <c r="N20" s="22"/>
      <c r="O20" s="22"/>
      <c r="P20" s="22"/>
      <c r="Q20" s="22"/>
      <c r="R20" s="22"/>
      <c r="S20" s="22"/>
      <c r="T20" s="22"/>
      <c r="U20" s="59"/>
      <c r="V20" s="60"/>
      <c r="W20" s="40" t="s">
        <v>64</v>
      </c>
      <c r="X20" s="22"/>
      <c r="Y20" s="41" t="s">
        <v>58</v>
      </c>
      <c r="Z20" s="22"/>
      <c r="AA20" s="22"/>
      <c r="AB20" s="57">
        <f t="shared" si="0"/>
        <v>0</v>
      </c>
      <c r="AC20" s="22"/>
      <c r="AD20" s="57">
        <v>36.71</v>
      </c>
      <c r="AE20" s="22"/>
      <c r="AF20" s="22"/>
      <c r="AG20" s="13">
        <v>36.71</v>
      </c>
    </row>
    <row r="21" spans="2:33" ht="29.25" customHeight="1">
      <c r="B21" s="40">
        <v>10</v>
      </c>
      <c r="C21" s="22"/>
      <c r="D21" s="41" t="s">
        <v>78</v>
      </c>
      <c r="E21" s="22"/>
      <c r="F21" s="22"/>
      <c r="G21" s="22"/>
      <c r="H21" s="22"/>
      <c r="I21" s="22"/>
      <c r="J21" s="22"/>
      <c r="K21" s="41" t="s">
        <v>79</v>
      </c>
      <c r="L21" s="22"/>
      <c r="M21" s="22"/>
      <c r="N21" s="22"/>
      <c r="O21" s="22"/>
      <c r="P21" s="22"/>
      <c r="Q21" s="22"/>
      <c r="R21" s="22"/>
      <c r="S21" s="22"/>
      <c r="T21" s="22"/>
      <c r="U21" s="59"/>
      <c r="V21" s="60"/>
      <c r="W21" s="40" t="s">
        <v>80</v>
      </c>
      <c r="X21" s="22"/>
      <c r="Y21" s="41" t="s">
        <v>81</v>
      </c>
      <c r="Z21" s="22"/>
      <c r="AA21" s="22"/>
      <c r="AB21" s="57">
        <f t="shared" si="0"/>
        <v>0</v>
      </c>
      <c r="AC21" s="22"/>
      <c r="AD21" s="57">
        <v>4.8099999999999996</v>
      </c>
      <c r="AE21" s="22"/>
      <c r="AF21" s="22"/>
      <c r="AG21" s="13">
        <v>2886</v>
      </c>
    </row>
    <row r="22" spans="2:33" ht="29.25" customHeight="1">
      <c r="B22" s="40">
        <v>11</v>
      </c>
      <c r="C22" s="22"/>
      <c r="D22" s="41" t="s">
        <v>82</v>
      </c>
      <c r="E22" s="22"/>
      <c r="F22" s="22"/>
      <c r="G22" s="22"/>
      <c r="H22" s="22"/>
      <c r="I22" s="22"/>
      <c r="J22" s="22"/>
      <c r="K22" s="41" t="s">
        <v>383</v>
      </c>
      <c r="L22" s="22"/>
      <c r="M22" s="22"/>
      <c r="N22" s="22"/>
      <c r="O22" s="22"/>
      <c r="P22" s="22"/>
      <c r="Q22" s="22"/>
      <c r="R22" s="22"/>
      <c r="S22" s="22"/>
      <c r="T22" s="22"/>
      <c r="U22" s="59"/>
      <c r="V22" s="60"/>
      <c r="W22" s="40" t="s">
        <v>83</v>
      </c>
      <c r="X22" s="22"/>
      <c r="Y22" s="41" t="s">
        <v>81</v>
      </c>
      <c r="Z22" s="22"/>
      <c r="AA22" s="22"/>
      <c r="AB22" s="57">
        <f t="shared" si="0"/>
        <v>0</v>
      </c>
      <c r="AC22" s="22"/>
      <c r="AD22" s="57">
        <v>29.62</v>
      </c>
      <c r="AE22" s="22"/>
      <c r="AF22" s="22"/>
      <c r="AG22" s="13">
        <v>3317.44</v>
      </c>
    </row>
    <row r="23" spans="2:33" ht="29.25" customHeight="1">
      <c r="B23" s="40">
        <v>12</v>
      </c>
      <c r="C23" s="22"/>
      <c r="D23" s="41" t="s">
        <v>84</v>
      </c>
      <c r="E23" s="22"/>
      <c r="F23" s="22"/>
      <c r="G23" s="22"/>
      <c r="H23" s="22"/>
      <c r="I23" s="22"/>
      <c r="J23" s="22"/>
      <c r="K23" s="41" t="s">
        <v>85</v>
      </c>
      <c r="L23" s="22"/>
      <c r="M23" s="22"/>
      <c r="N23" s="22"/>
      <c r="O23" s="22"/>
      <c r="P23" s="22"/>
      <c r="Q23" s="22"/>
      <c r="R23" s="22"/>
      <c r="S23" s="22"/>
      <c r="T23" s="22"/>
      <c r="U23" s="59"/>
      <c r="V23" s="60"/>
      <c r="W23" s="40" t="s">
        <v>86</v>
      </c>
      <c r="X23" s="22"/>
      <c r="Y23" s="41" t="s">
        <v>58</v>
      </c>
      <c r="Z23" s="22"/>
      <c r="AA23" s="22"/>
      <c r="AB23" s="57">
        <f t="shared" si="0"/>
        <v>0</v>
      </c>
      <c r="AC23" s="22"/>
      <c r="AD23" s="57">
        <v>8.85</v>
      </c>
      <c r="AE23" s="22"/>
      <c r="AF23" s="22"/>
      <c r="AG23" s="13">
        <v>61.95</v>
      </c>
    </row>
    <row r="24" spans="2:33" ht="29.25" customHeight="1">
      <c r="B24" s="40">
        <v>13</v>
      </c>
      <c r="C24" s="22"/>
      <c r="D24" s="41" t="s">
        <v>84</v>
      </c>
      <c r="E24" s="22"/>
      <c r="F24" s="22"/>
      <c r="G24" s="22"/>
      <c r="H24" s="22"/>
      <c r="I24" s="22"/>
      <c r="J24" s="22"/>
      <c r="K24" s="41" t="s">
        <v>85</v>
      </c>
      <c r="L24" s="22"/>
      <c r="M24" s="22"/>
      <c r="N24" s="22"/>
      <c r="O24" s="22"/>
      <c r="P24" s="22"/>
      <c r="Q24" s="22"/>
      <c r="R24" s="22"/>
      <c r="S24" s="22"/>
      <c r="T24" s="22"/>
      <c r="U24" s="59"/>
      <c r="V24" s="60"/>
      <c r="W24" s="40" t="s">
        <v>87</v>
      </c>
      <c r="X24" s="22"/>
      <c r="Y24" s="41" t="s">
        <v>58</v>
      </c>
      <c r="Z24" s="22"/>
      <c r="AA24" s="22"/>
      <c r="AB24" s="57">
        <f t="shared" si="0"/>
        <v>0</v>
      </c>
      <c r="AC24" s="22"/>
      <c r="AD24" s="57">
        <v>8.85</v>
      </c>
      <c r="AE24" s="22"/>
      <c r="AF24" s="22"/>
      <c r="AG24" s="13">
        <v>221.25</v>
      </c>
    </row>
    <row r="25" spans="2:33" ht="29.25" customHeight="1">
      <c r="B25" s="40">
        <v>14</v>
      </c>
      <c r="C25" s="22"/>
      <c r="D25" s="41" t="s">
        <v>88</v>
      </c>
      <c r="E25" s="22"/>
      <c r="F25" s="22"/>
      <c r="G25" s="22"/>
      <c r="H25" s="22"/>
      <c r="I25" s="22"/>
      <c r="J25" s="22"/>
      <c r="K25" s="41" t="s">
        <v>89</v>
      </c>
      <c r="L25" s="22"/>
      <c r="M25" s="22"/>
      <c r="N25" s="22"/>
      <c r="O25" s="22"/>
      <c r="P25" s="22"/>
      <c r="Q25" s="22"/>
      <c r="R25" s="22"/>
      <c r="S25" s="22"/>
      <c r="T25" s="22"/>
      <c r="U25" s="59"/>
      <c r="V25" s="60"/>
      <c r="W25" s="40" t="s">
        <v>71</v>
      </c>
      <c r="X25" s="22"/>
      <c r="Y25" s="41" t="s">
        <v>58</v>
      </c>
      <c r="Z25" s="22"/>
      <c r="AA25" s="22"/>
      <c r="AB25" s="57">
        <f t="shared" si="0"/>
        <v>0</v>
      </c>
      <c r="AC25" s="22"/>
      <c r="AD25" s="57">
        <v>20.239999999999998</v>
      </c>
      <c r="AE25" s="22"/>
      <c r="AF25" s="22"/>
      <c r="AG25" s="13">
        <v>80.959999999999994</v>
      </c>
    </row>
    <row r="26" spans="2:33" ht="29.25" customHeight="1">
      <c r="B26" s="40">
        <v>15</v>
      </c>
      <c r="C26" s="22"/>
      <c r="D26" s="41" t="s">
        <v>90</v>
      </c>
      <c r="E26" s="22"/>
      <c r="F26" s="22"/>
      <c r="G26" s="22"/>
      <c r="H26" s="22"/>
      <c r="I26" s="22"/>
      <c r="J26" s="22"/>
      <c r="K26" s="41" t="s">
        <v>91</v>
      </c>
      <c r="L26" s="22"/>
      <c r="M26" s="22"/>
      <c r="N26" s="22"/>
      <c r="O26" s="22"/>
      <c r="P26" s="22"/>
      <c r="Q26" s="22"/>
      <c r="R26" s="22"/>
      <c r="S26" s="22"/>
      <c r="T26" s="22"/>
      <c r="U26" s="59"/>
      <c r="V26" s="60"/>
      <c r="W26" s="40" t="s">
        <v>75</v>
      </c>
      <c r="X26" s="22"/>
      <c r="Y26" s="41" t="s">
        <v>58</v>
      </c>
      <c r="Z26" s="22"/>
      <c r="AA26" s="22"/>
      <c r="AB26" s="57">
        <f t="shared" si="0"/>
        <v>0</v>
      </c>
      <c r="AC26" s="22"/>
      <c r="AD26" s="57">
        <v>10.119999999999999</v>
      </c>
      <c r="AE26" s="22"/>
      <c r="AF26" s="22"/>
      <c r="AG26" s="13">
        <v>121.44</v>
      </c>
    </row>
    <row r="27" spans="2:33" ht="29.25" customHeight="1">
      <c r="B27" s="40">
        <v>16</v>
      </c>
      <c r="C27" s="22"/>
      <c r="D27" s="41" t="s">
        <v>90</v>
      </c>
      <c r="E27" s="22"/>
      <c r="F27" s="22"/>
      <c r="G27" s="22"/>
      <c r="H27" s="22"/>
      <c r="I27" s="22"/>
      <c r="J27" s="22"/>
      <c r="K27" s="41" t="s">
        <v>91</v>
      </c>
      <c r="L27" s="22"/>
      <c r="M27" s="22"/>
      <c r="N27" s="22"/>
      <c r="O27" s="22"/>
      <c r="P27" s="22"/>
      <c r="Q27" s="22"/>
      <c r="R27" s="22"/>
      <c r="S27" s="22"/>
      <c r="T27" s="22"/>
      <c r="U27" s="59"/>
      <c r="V27" s="60"/>
      <c r="W27" s="40" t="s">
        <v>92</v>
      </c>
      <c r="X27" s="22"/>
      <c r="Y27" s="41" t="s">
        <v>58</v>
      </c>
      <c r="Z27" s="22"/>
      <c r="AA27" s="22"/>
      <c r="AB27" s="57">
        <f t="shared" si="0"/>
        <v>0</v>
      </c>
      <c r="AC27" s="22"/>
      <c r="AD27" s="57">
        <v>10.119999999999999</v>
      </c>
      <c r="AE27" s="22"/>
      <c r="AF27" s="22"/>
      <c r="AG27" s="13">
        <v>172.04</v>
      </c>
    </row>
    <row r="28" spans="2:33" ht="29.25" customHeight="1">
      <c r="B28" s="40">
        <v>17</v>
      </c>
      <c r="C28" s="22"/>
      <c r="D28" s="41" t="s">
        <v>93</v>
      </c>
      <c r="E28" s="22"/>
      <c r="F28" s="22"/>
      <c r="G28" s="22"/>
      <c r="H28" s="22"/>
      <c r="I28" s="22"/>
      <c r="J28" s="22"/>
      <c r="K28" s="41" t="s">
        <v>94</v>
      </c>
      <c r="L28" s="22"/>
      <c r="M28" s="22"/>
      <c r="N28" s="22"/>
      <c r="O28" s="22"/>
      <c r="P28" s="22"/>
      <c r="Q28" s="22"/>
      <c r="R28" s="22"/>
      <c r="S28" s="22"/>
      <c r="T28" s="22"/>
      <c r="U28" s="59"/>
      <c r="V28" s="60"/>
      <c r="W28" s="40" t="s">
        <v>64</v>
      </c>
      <c r="X28" s="22"/>
      <c r="Y28" s="41" t="s">
        <v>58</v>
      </c>
      <c r="Z28" s="22"/>
      <c r="AA28" s="22"/>
      <c r="AB28" s="57">
        <f t="shared" si="0"/>
        <v>0</v>
      </c>
      <c r="AC28" s="22"/>
      <c r="AD28" s="57">
        <v>11.38</v>
      </c>
      <c r="AE28" s="22"/>
      <c r="AF28" s="22"/>
      <c r="AG28" s="13">
        <v>11.38</v>
      </c>
    </row>
    <row r="29" spans="2:33" ht="29.25" customHeight="1">
      <c r="B29" s="40">
        <v>18</v>
      </c>
      <c r="C29" s="22"/>
      <c r="D29" s="41" t="s">
        <v>95</v>
      </c>
      <c r="E29" s="22"/>
      <c r="F29" s="22"/>
      <c r="G29" s="22"/>
      <c r="H29" s="22"/>
      <c r="I29" s="22"/>
      <c r="J29" s="22"/>
      <c r="K29" s="41" t="s">
        <v>96</v>
      </c>
      <c r="L29" s="22"/>
      <c r="M29" s="22"/>
      <c r="N29" s="22"/>
      <c r="O29" s="22"/>
      <c r="P29" s="22"/>
      <c r="Q29" s="22"/>
      <c r="R29" s="22"/>
      <c r="S29" s="22"/>
      <c r="T29" s="22"/>
      <c r="U29" s="59"/>
      <c r="V29" s="60"/>
      <c r="W29" s="40" t="s">
        <v>71</v>
      </c>
      <c r="X29" s="22"/>
      <c r="Y29" s="41" t="s">
        <v>58</v>
      </c>
      <c r="Z29" s="22"/>
      <c r="AA29" s="22"/>
      <c r="AB29" s="57">
        <f t="shared" si="0"/>
        <v>0</v>
      </c>
      <c r="AC29" s="22"/>
      <c r="AD29" s="57">
        <v>24.03</v>
      </c>
      <c r="AE29" s="22"/>
      <c r="AF29" s="22"/>
      <c r="AG29" s="13">
        <v>96.12</v>
      </c>
    </row>
    <row r="30" spans="2:33" ht="29.25" customHeight="1">
      <c r="B30" s="40">
        <v>19</v>
      </c>
      <c r="C30" s="22"/>
      <c r="D30" s="41" t="s">
        <v>88</v>
      </c>
      <c r="E30" s="22"/>
      <c r="F30" s="22"/>
      <c r="G30" s="22"/>
      <c r="H30" s="22"/>
      <c r="I30" s="22"/>
      <c r="J30" s="22"/>
      <c r="K30" s="41" t="s">
        <v>89</v>
      </c>
      <c r="L30" s="22"/>
      <c r="M30" s="22"/>
      <c r="N30" s="22"/>
      <c r="O30" s="22"/>
      <c r="P30" s="22"/>
      <c r="Q30" s="22"/>
      <c r="R30" s="22"/>
      <c r="S30" s="22"/>
      <c r="T30" s="22"/>
      <c r="U30" s="59"/>
      <c r="V30" s="60"/>
      <c r="W30" s="40" t="s">
        <v>97</v>
      </c>
      <c r="X30" s="22"/>
      <c r="Y30" s="41" t="s">
        <v>58</v>
      </c>
      <c r="Z30" s="22"/>
      <c r="AA30" s="22"/>
      <c r="AB30" s="57">
        <f t="shared" si="0"/>
        <v>0</v>
      </c>
      <c r="AC30" s="22"/>
      <c r="AD30" s="57">
        <v>20.239999999999998</v>
      </c>
      <c r="AE30" s="22"/>
      <c r="AF30" s="22"/>
      <c r="AG30" s="13">
        <v>161.91999999999999</v>
      </c>
    </row>
    <row r="31" spans="2:33" ht="29.25" customHeight="1">
      <c r="B31" s="40">
        <v>20</v>
      </c>
      <c r="C31" s="22"/>
      <c r="D31" s="41" t="s">
        <v>98</v>
      </c>
      <c r="E31" s="22"/>
      <c r="F31" s="22"/>
      <c r="G31" s="22"/>
      <c r="H31" s="22"/>
      <c r="I31" s="22"/>
      <c r="J31" s="22"/>
      <c r="K31" s="41" t="s">
        <v>99</v>
      </c>
      <c r="L31" s="22"/>
      <c r="M31" s="22"/>
      <c r="N31" s="22"/>
      <c r="O31" s="22"/>
      <c r="P31" s="22"/>
      <c r="Q31" s="22"/>
      <c r="R31" s="22"/>
      <c r="S31" s="22"/>
      <c r="T31" s="22"/>
      <c r="U31" s="59"/>
      <c r="V31" s="60"/>
      <c r="W31" s="40" t="s">
        <v>100</v>
      </c>
      <c r="X31" s="22"/>
      <c r="Y31" s="41" t="s">
        <v>58</v>
      </c>
      <c r="Z31" s="22"/>
      <c r="AA31" s="22"/>
      <c r="AB31" s="57">
        <f t="shared" si="0"/>
        <v>0</v>
      </c>
      <c r="AC31" s="22"/>
      <c r="AD31" s="57">
        <v>8.85</v>
      </c>
      <c r="AE31" s="22"/>
      <c r="AF31" s="22"/>
      <c r="AG31" s="13">
        <v>44.25</v>
      </c>
    </row>
    <row r="32" spans="2:33" ht="29.25" customHeight="1">
      <c r="B32" s="40">
        <v>21</v>
      </c>
      <c r="C32" s="22"/>
      <c r="D32" s="41" t="s">
        <v>98</v>
      </c>
      <c r="E32" s="22"/>
      <c r="F32" s="22"/>
      <c r="G32" s="22"/>
      <c r="H32" s="22"/>
      <c r="I32" s="22"/>
      <c r="J32" s="22"/>
      <c r="K32" s="41" t="s">
        <v>99</v>
      </c>
      <c r="L32" s="22"/>
      <c r="M32" s="22"/>
      <c r="N32" s="22"/>
      <c r="O32" s="22"/>
      <c r="P32" s="22"/>
      <c r="Q32" s="22"/>
      <c r="R32" s="22"/>
      <c r="S32" s="22"/>
      <c r="T32" s="22"/>
      <c r="U32" s="59"/>
      <c r="V32" s="60"/>
      <c r="W32" s="40" t="s">
        <v>101</v>
      </c>
      <c r="X32" s="22"/>
      <c r="Y32" s="41" t="s">
        <v>58</v>
      </c>
      <c r="Z32" s="22"/>
      <c r="AA32" s="22"/>
      <c r="AB32" s="57">
        <f t="shared" si="0"/>
        <v>0</v>
      </c>
      <c r="AC32" s="22"/>
      <c r="AD32" s="57">
        <v>8.85</v>
      </c>
      <c r="AE32" s="22"/>
      <c r="AF32" s="22"/>
      <c r="AG32" s="13">
        <v>177</v>
      </c>
    </row>
    <row r="33" spans="2:33" ht="29.25" customHeight="1">
      <c r="B33" s="40">
        <v>22</v>
      </c>
      <c r="C33" s="22"/>
      <c r="D33" s="41" t="s">
        <v>102</v>
      </c>
      <c r="E33" s="22"/>
      <c r="F33" s="22"/>
      <c r="G33" s="22"/>
      <c r="H33" s="22"/>
      <c r="I33" s="22"/>
      <c r="J33" s="22"/>
      <c r="K33" s="41" t="s">
        <v>103</v>
      </c>
      <c r="L33" s="22"/>
      <c r="M33" s="22"/>
      <c r="N33" s="22"/>
      <c r="O33" s="22"/>
      <c r="P33" s="22"/>
      <c r="Q33" s="22"/>
      <c r="R33" s="22"/>
      <c r="S33" s="22"/>
      <c r="T33" s="22"/>
      <c r="U33" s="59"/>
      <c r="V33" s="60"/>
      <c r="W33" s="40" t="s">
        <v>104</v>
      </c>
      <c r="X33" s="22"/>
      <c r="Y33" s="41" t="s">
        <v>58</v>
      </c>
      <c r="Z33" s="22"/>
      <c r="AA33" s="22"/>
      <c r="AB33" s="57">
        <f t="shared" si="0"/>
        <v>0</v>
      </c>
      <c r="AC33" s="22"/>
      <c r="AD33" s="57">
        <v>16.440000000000001</v>
      </c>
      <c r="AE33" s="22"/>
      <c r="AF33" s="22"/>
      <c r="AG33" s="13">
        <v>1117.92</v>
      </c>
    </row>
    <row r="34" spans="2:33" ht="29.25" customHeight="1">
      <c r="B34" s="40">
        <v>23</v>
      </c>
      <c r="C34" s="22"/>
      <c r="D34" s="41" t="s">
        <v>102</v>
      </c>
      <c r="E34" s="22"/>
      <c r="F34" s="22"/>
      <c r="G34" s="22"/>
      <c r="H34" s="22"/>
      <c r="I34" s="22"/>
      <c r="J34" s="22"/>
      <c r="K34" s="41" t="s">
        <v>105</v>
      </c>
      <c r="L34" s="22"/>
      <c r="M34" s="22"/>
      <c r="N34" s="22"/>
      <c r="O34" s="22"/>
      <c r="P34" s="22"/>
      <c r="Q34" s="22"/>
      <c r="R34" s="22"/>
      <c r="S34" s="22"/>
      <c r="T34" s="22"/>
      <c r="U34" s="59"/>
      <c r="V34" s="60"/>
      <c r="W34" s="40" t="s">
        <v>106</v>
      </c>
      <c r="X34" s="22"/>
      <c r="Y34" s="41" t="s">
        <v>58</v>
      </c>
      <c r="Z34" s="22"/>
      <c r="AA34" s="22"/>
      <c r="AB34" s="57">
        <f t="shared" si="0"/>
        <v>0</v>
      </c>
      <c r="AC34" s="22"/>
      <c r="AD34" s="57">
        <v>16.440000000000001</v>
      </c>
      <c r="AE34" s="22"/>
      <c r="AF34" s="22"/>
      <c r="AG34" s="13">
        <v>690.48</v>
      </c>
    </row>
    <row r="35" spans="2:33" ht="29.25" customHeight="1">
      <c r="B35" s="40">
        <v>24</v>
      </c>
      <c r="C35" s="22"/>
      <c r="D35" s="41" t="s">
        <v>107</v>
      </c>
      <c r="E35" s="22"/>
      <c r="F35" s="22"/>
      <c r="G35" s="22"/>
      <c r="H35" s="22"/>
      <c r="I35" s="22"/>
      <c r="J35" s="22"/>
      <c r="K35" s="41" t="s">
        <v>108</v>
      </c>
      <c r="L35" s="22"/>
      <c r="M35" s="22"/>
      <c r="N35" s="22"/>
      <c r="O35" s="22"/>
      <c r="P35" s="22"/>
      <c r="Q35" s="22"/>
      <c r="R35" s="22"/>
      <c r="S35" s="22"/>
      <c r="T35" s="22"/>
      <c r="U35" s="59"/>
      <c r="V35" s="60"/>
      <c r="W35" s="40" t="s">
        <v>64</v>
      </c>
      <c r="X35" s="22"/>
      <c r="Y35" s="41" t="s">
        <v>58</v>
      </c>
      <c r="Z35" s="22"/>
      <c r="AA35" s="22"/>
      <c r="AB35" s="57">
        <f t="shared" si="0"/>
        <v>0</v>
      </c>
      <c r="AC35" s="22"/>
      <c r="AD35" s="57">
        <v>25.93</v>
      </c>
      <c r="AE35" s="22"/>
      <c r="AF35" s="22"/>
      <c r="AG35" s="13">
        <v>25.93</v>
      </c>
    </row>
    <row r="36" spans="2:33" ht="29.25" customHeight="1">
      <c r="B36" s="40">
        <v>25</v>
      </c>
      <c r="C36" s="22"/>
      <c r="D36" s="41" t="s">
        <v>109</v>
      </c>
      <c r="E36" s="22"/>
      <c r="F36" s="22"/>
      <c r="G36" s="22"/>
      <c r="H36" s="22"/>
      <c r="I36" s="22"/>
      <c r="J36" s="22"/>
      <c r="K36" s="41" t="s">
        <v>110</v>
      </c>
      <c r="L36" s="22"/>
      <c r="M36" s="22"/>
      <c r="N36" s="22"/>
      <c r="O36" s="22"/>
      <c r="P36" s="22"/>
      <c r="Q36" s="22"/>
      <c r="R36" s="22"/>
      <c r="S36" s="22"/>
      <c r="T36" s="22"/>
      <c r="U36" s="59"/>
      <c r="V36" s="60"/>
      <c r="W36" s="40" t="s">
        <v>64</v>
      </c>
      <c r="X36" s="22"/>
      <c r="Y36" s="41" t="s">
        <v>58</v>
      </c>
      <c r="Z36" s="22"/>
      <c r="AA36" s="22"/>
      <c r="AB36" s="57">
        <f t="shared" si="0"/>
        <v>0</v>
      </c>
      <c r="AC36" s="22"/>
      <c r="AD36" s="57">
        <v>51.9</v>
      </c>
      <c r="AE36" s="22"/>
      <c r="AF36" s="22"/>
      <c r="AG36" s="13">
        <v>51.9</v>
      </c>
    </row>
    <row r="37" spans="2:33" ht="29.25" customHeight="1">
      <c r="B37" s="40">
        <v>26</v>
      </c>
      <c r="C37" s="22"/>
      <c r="D37" s="41" t="s">
        <v>109</v>
      </c>
      <c r="E37" s="22"/>
      <c r="F37" s="22"/>
      <c r="G37" s="22"/>
      <c r="H37" s="22"/>
      <c r="I37" s="22"/>
      <c r="J37" s="22"/>
      <c r="K37" s="41" t="s">
        <v>110</v>
      </c>
      <c r="L37" s="22"/>
      <c r="M37" s="22"/>
      <c r="N37" s="22"/>
      <c r="O37" s="22"/>
      <c r="P37" s="22"/>
      <c r="Q37" s="22"/>
      <c r="R37" s="22"/>
      <c r="S37" s="22"/>
      <c r="T37" s="22"/>
      <c r="U37" s="59"/>
      <c r="V37" s="60"/>
      <c r="W37" s="40" t="s">
        <v>64</v>
      </c>
      <c r="X37" s="22"/>
      <c r="Y37" s="41" t="s">
        <v>58</v>
      </c>
      <c r="Z37" s="22"/>
      <c r="AA37" s="22"/>
      <c r="AB37" s="57">
        <f t="shared" si="0"/>
        <v>0</v>
      </c>
      <c r="AC37" s="22"/>
      <c r="AD37" s="57">
        <v>51.9</v>
      </c>
      <c r="AE37" s="22"/>
      <c r="AF37" s="22"/>
      <c r="AG37" s="13">
        <v>51.9</v>
      </c>
    </row>
    <row r="38" spans="2:33" ht="29.25" customHeight="1">
      <c r="B38" s="40">
        <v>27</v>
      </c>
      <c r="C38" s="22"/>
      <c r="D38" s="41" t="s">
        <v>109</v>
      </c>
      <c r="E38" s="22"/>
      <c r="F38" s="22"/>
      <c r="G38" s="22"/>
      <c r="H38" s="22"/>
      <c r="I38" s="22"/>
      <c r="J38" s="22"/>
      <c r="K38" s="41" t="s">
        <v>110</v>
      </c>
      <c r="L38" s="22"/>
      <c r="M38" s="22"/>
      <c r="N38" s="22"/>
      <c r="O38" s="22"/>
      <c r="P38" s="22"/>
      <c r="Q38" s="22"/>
      <c r="R38" s="22"/>
      <c r="S38" s="22"/>
      <c r="T38" s="22"/>
      <c r="U38" s="59"/>
      <c r="V38" s="60"/>
      <c r="W38" s="40" t="s">
        <v>64</v>
      </c>
      <c r="X38" s="22"/>
      <c r="Y38" s="41" t="s">
        <v>58</v>
      </c>
      <c r="Z38" s="22"/>
      <c r="AA38" s="22"/>
      <c r="AB38" s="57">
        <f t="shared" si="0"/>
        <v>0</v>
      </c>
      <c r="AC38" s="22"/>
      <c r="AD38" s="57">
        <v>51.9</v>
      </c>
      <c r="AE38" s="22"/>
      <c r="AF38" s="22"/>
      <c r="AG38" s="13">
        <v>51.9</v>
      </c>
    </row>
    <row r="39" spans="2:33" ht="29.25" customHeight="1">
      <c r="B39" s="40">
        <v>28</v>
      </c>
      <c r="C39" s="22"/>
      <c r="D39" s="41" t="s">
        <v>111</v>
      </c>
      <c r="E39" s="22"/>
      <c r="F39" s="22"/>
      <c r="G39" s="22"/>
      <c r="H39" s="22"/>
      <c r="I39" s="22"/>
      <c r="J39" s="22"/>
      <c r="K39" s="41" t="s">
        <v>112</v>
      </c>
      <c r="L39" s="22"/>
      <c r="M39" s="22"/>
      <c r="N39" s="22"/>
      <c r="O39" s="22"/>
      <c r="P39" s="22"/>
      <c r="Q39" s="22"/>
      <c r="R39" s="22"/>
      <c r="S39" s="22"/>
      <c r="T39" s="22"/>
      <c r="U39" s="59"/>
      <c r="V39" s="60"/>
      <c r="W39" s="40" t="s">
        <v>64</v>
      </c>
      <c r="X39" s="22"/>
      <c r="Y39" s="41" t="s">
        <v>58</v>
      </c>
      <c r="Z39" s="22"/>
      <c r="AA39" s="22"/>
      <c r="AB39" s="57">
        <f t="shared" si="0"/>
        <v>0</v>
      </c>
      <c r="AC39" s="22"/>
      <c r="AD39" s="57">
        <v>30.38</v>
      </c>
      <c r="AE39" s="22"/>
      <c r="AF39" s="22"/>
      <c r="AG39" s="13">
        <v>30.38</v>
      </c>
    </row>
    <row r="40" spans="2:33" ht="29.25" customHeight="1">
      <c r="B40" s="40">
        <v>29</v>
      </c>
      <c r="C40" s="22"/>
      <c r="D40" s="41" t="s">
        <v>55</v>
      </c>
      <c r="E40" s="22"/>
      <c r="F40" s="22"/>
      <c r="G40" s="22"/>
      <c r="H40" s="22"/>
      <c r="I40" s="22"/>
      <c r="J40" s="22"/>
      <c r="K40" s="41" t="s">
        <v>56</v>
      </c>
      <c r="L40" s="22"/>
      <c r="M40" s="22"/>
      <c r="N40" s="22"/>
      <c r="O40" s="22"/>
      <c r="P40" s="22"/>
      <c r="Q40" s="22"/>
      <c r="R40" s="22"/>
      <c r="S40" s="22"/>
      <c r="T40" s="22"/>
      <c r="U40" s="59"/>
      <c r="V40" s="60"/>
      <c r="W40" s="40" t="s">
        <v>71</v>
      </c>
      <c r="X40" s="22"/>
      <c r="Y40" s="41" t="s">
        <v>58</v>
      </c>
      <c r="Z40" s="22"/>
      <c r="AA40" s="22"/>
      <c r="AB40" s="57">
        <f t="shared" si="0"/>
        <v>0</v>
      </c>
      <c r="AC40" s="22"/>
      <c r="AD40" s="57">
        <v>5.44</v>
      </c>
      <c r="AE40" s="22"/>
      <c r="AF40" s="22"/>
      <c r="AG40" s="13">
        <v>21.76</v>
      </c>
    </row>
    <row r="41" spans="2:33" ht="29.25" customHeight="1">
      <c r="B41" s="40">
        <v>30</v>
      </c>
      <c r="C41" s="22"/>
      <c r="D41" s="41" t="s">
        <v>113</v>
      </c>
      <c r="E41" s="22"/>
      <c r="F41" s="22"/>
      <c r="G41" s="22"/>
      <c r="H41" s="22"/>
      <c r="I41" s="22"/>
      <c r="J41" s="22"/>
      <c r="K41" s="41" t="s">
        <v>114</v>
      </c>
      <c r="L41" s="22"/>
      <c r="M41" s="22"/>
      <c r="N41" s="22"/>
      <c r="O41" s="22"/>
      <c r="P41" s="22"/>
      <c r="Q41" s="22"/>
      <c r="R41" s="22"/>
      <c r="S41" s="22"/>
      <c r="T41" s="22"/>
      <c r="U41" s="59"/>
      <c r="V41" s="60"/>
      <c r="W41" s="40" t="s">
        <v>64</v>
      </c>
      <c r="X41" s="22"/>
      <c r="Y41" s="41" t="s">
        <v>58</v>
      </c>
      <c r="Z41" s="22"/>
      <c r="AA41" s="22"/>
      <c r="AB41" s="57">
        <f t="shared" si="0"/>
        <v>0</v>
      </c>
      <c r="AC41" s="22"/>
      <c r="AD41" s="57">
        <v>3.41</v>
      </c>
      <c r="AE41" s="22"/>
      <c r="AF41" s="22"/>
      <c r="AG41" s="13">
        <v>3.41</v>
      </c>
    </row>
    <row r="42" spans="2:33" ht="29.25" customHeight="1">
      <c r="B42" s="40">
        <v>31</v>
      </c>
      <c r="C42" s="22"/>
      <c r="D42" s="41" t="s">
        <v>115</v>
      </c>
      <c r="E42" s="22"/>
      <c r="F42" s="22"/>
      <c r="G42" s="22"/>
      <c r="H42" s="22"/>
      <c r="I42" s="22"/>
      <c r="J42" s="22"/>
      <c r="K42" s="41" t="s">
        <v>116</v>
      </c>
      <c r="L42" s="22"/>
      <c r="M42" s="22"/>
      <c r="N42" s="22"/>
      <c r="O42" s="22"/>
      <c r="P42" s="22"/>
      <c r="Q42" s="22"/>
      <c r="R42" s="22"/>
      <c r="S42" s="22"/>
      <c r="T42" s="22"/>
      <c r="U42" s="59"/>
      <c r="V42" s="60"/>
      <c r="W42" s="40" t="s">
        <v>117</v>
      </c>
      <c r="X42" s="22"/>
      <c r="Y42" s="41" t="s">
        <v>58</v>
      </c>
      <c r="Z42" s="22"/>
      <c r="AA42" s="22"/>
      <c r="AB42" s="57">
        <f t="shared" si="0"/>
        <v>0</v>
      </c>
      <c r="AC42" s="22"/>
      <c r="AD42" s="57">
        <v>10.75</v>
      </c>
      <c r="AE42" s="22"/>
      <c r="AF42" s="22"/>
      <c r="AG42" s="13">
        <v>64.5</v>
      </c>
    </row>
    <row r="43" spans="2:33" ht="29.25" customHeight="1">
      <c r="B43" s="40">
        <v>32</v>
      </c>
      <c r="C43" s="22"/>
      <c r="D43" s="41" t="s">
        <v>118</v>
      </c>
      <c r="E43" s="22"/>
      <c r="F43" s="22"/>
      <c r="G43" s="22"/>
      <c r="H43" s="22"/>
      <c r="I43" s="22"/>
      <c r="J43" s="22"/>
      <c r="K43" s="41" t="s">
        <v>119</v>
      </c>
      <c r="L43" s="22"/>
      <c r="M43" s="22"/>
      <c r="N43" s="22"/>
      <c r="O43" s="22"/>
      <c r="P43" s="22"/>
      <c r="Q43" s="22"/>
      <c r="R43" s="22"/>
      <c r="S43" s="22"/>
      <c r="T43" s="22"/>
      <c r="U43" s="59"/>
      <c r="V43" s="60"/>
      <c r="W43" s="40" t="s">
        <v>106</v>
      </c>
      <c r="X43" s="22"/>
      <c r="Y43" s="41" t="s">
        <v>58</v>
      </c>
      <c r="Z43" s="22"/>
      <c r="AA43" s="22"/>
      <c r="AB43" s="57">
        <f t="shared" si="0"/>
        <v>0</v>
      </c>
      <c r="AC43" s="22"/>
      <c r="AD43" s="57">
        <v>14.51</v>
      </c>
      <c r="AE43" s="22"/>
      <c r="AF43" s="22"/>
      <c r="AG43" s="13">
        <v>609.41999999999996</v>
      </c>
    </row>
    <row r="44" spans="2:33" ht="29.25" customHeight="1">
      <c r="B44" s="40">
        <v>33</v>
      </c>
      <c r="C44" s="22"/>
      <c r="D44" s="41" t="s">
        <v>120</v>
      </c>
      <c r="E44" s="22"/>
      <c r="F44" s="22"/>
      <c r="G44" s="22"/>
      <c r="H44" s="22"/>
      <c r="I44" s="22"/>
      <c r="J44" s="22"/>
      <c r="K44" s="41" t="s">
        <v>121</v>
      </c>
      <c r="L44" s="22"/>
      <c r="M44" s="22"/>
      <c r="N44" s="22"/>
      <c r="O44" s="22"/>
      <c r="P44" s="22"/>
      <c r="Q44" s="22"/>
      <c r="R44" s="22"/>
      <c r="S44" s="22"/>
      <c r="T44" s="22"/>
      <c r="U44" s="59"/>
      <c r="V44" s="60"/>
      <c r="W44" s="40" t="s">
        <v>122</v>
      </c>
      <c r="X44" s="22"/>
      <c r="Y44" s="41" t="s">
        <v>58</v>
      </c>
      <c r="Z44" s="22"/>
      <c r="AA44" s="22"/>
      <c r="AB44" s="57">
        <f t="shared" si="0"/>
        <v>0</v>
      </c>
      <c r="AC44" s="22"/>
      <c r="AD44" s="57">
        <v>29.73</v>
      </c>
      <c r="AE44" s="22"/>
      <c r="AF44" s="22"/>
      <c r="AG44" s="13">
        <v>59.46</v>
      </c>
    </row>
    <row r="45" spans="2:33" ht="29.25" customHeight="1">
      <c r="B45" s="40">
        <v>34</v>
      </c>
      <c r="C45" s="22"/>
      <c r="D45" s="41" t="s">
        <v>123</v>
      </c>
      <c r="E45" s="22"/>
      <c r="F45" s="22"/>
      <c r="G45" s="22"/>
      <c r="H45" s="22"/>
      <c r="I45" s="22"/>
      <c r="J45" s="22"/>
      <c r="K45" s="41" t="s">
        <v>124</v>
      </c>
      <c r="L45" s="22"/>
      <c r="M45" s="22"/>
      <c r="N45" s="22"/>
      <c r="O45" s="22"/>
      <c r="P45" s="22"/>
      <c r="Q45" s="22"/>
      <c r="R45" s="22"/>
      <c r="S45" s="22"/>
      <c r="T45" s="22"/>
      <c r="U45" s="59"/>
      <c r="V45" s="60"/>
      <c r="W45" s="40" t="s">
        <v>125</v>
      </c>
      <c r="X45" s="22"/>
      <c r="Y45" s="41" t="s">
        <v>58</v>
      </c>
      <c r="Z45" s="22"/>
      <c r="AA45" s="22"/>
      <c r="AB45" s="57">
        <f t="shared" si="0"/>
        <v>0</v>
      </c>
      <c r="AC45" s="22"/>
      <c r="AD45" s="57">
        <v>20.88</v>
      </c>
      <c r="AE45" s="22"/>
      <c r="AF45" s="22"/>
      <c r="AG45" s="13">
        <v>208.8</v>
      </c>
    </row>
    <row r="46" spans="2:33" ht="29.25" customHeight="1">
      <c r="B46" s="40">
        <v>35</v>
      </c>
      <c r="C46" s="22"/>
      <c r="D46" s="41" t="s">
        <v>126</v>
      </c>
      <c r="E46" s="22"/>
      <c r="F46" s="22"/>
      <c r="G46" s="22"/>
      <c r="H46" s="22"/>
      <c r="I46" s="22"/>
      <c r="J46" s="22"/>
      <c r="K46" s="41" t="s">
        <v>127</v>
      </c>
      <c r="L46" s="22"/>
      <c r="M46" s="22"/>
      <c r="N46" s="22"/>
      <c r="O46" s="22"/>
      <c r="P46" s="22"/>
      <c r="Q46" s="22"/>
      <c r="R46" s="22"/>
      <c r="S46" s="22"/>
      <c r="T46" s="22"/>
      <c r="U46" s="59"/>
      <c r="V46" s="60"/>
      <c r="W46" s="40" t="s">
        <v>122</v>
      </c>
      <c r="X46" s="22"/>
      <c r="Y46" s="41" t="s">
        <v>58</v>
      </c>
      <c r="Z46" s="22"/>
      <c r="AA46" s="22"/>
      <c r="AB46" s="57">
        <f t="shared" si="0"/>
        <v>0</v>
      </c>
      <c r="AC46" s="22"/>
      <c r="AD46" s="57">
        <v>25.3</v>
      </c>
      <c r="AE46" s="22"/>
      <c r="AF46" s="22"/>
      <c r="AG46" s="13">
        <v>50.6</v>
      </c>
    </row>
    <row r="47" spans="2:33" ht="29.25" customHeight="1">
      <c r="B47" s="40">
        <v>36</v>
      </c>
      <c r="C47" s="22"/>
      <c r="D47" s="41" t="s">
        <v>128</v>
      </c>
      <c r="E47" s="22"/>
      <c r="F47" s="22"/>
      <c r="G47" s="22"/>
      <c r="H47" s="22"/>
      <c r="I47" s="22"/>
      <c r="J47" s="22"/>
      <c r="K47" s="41" t="s">
        <v>129</v>
      </c>
      <c r="L47" s="22"/>
      <c r="M47" s="22"/>
      <c r="N47" s="22"/>
      <c r="O47" s="22"/>
      <c r="P47" s="22"/>
      <c r="Q47" s="22"/>
      <c r="R47" s="22"/>
      <c r="S47" s="22"/>
      <c r="T47" s="22"/>
      <c r="U47" s="59"/>
      <c r="V47" s="60"/>
      <c r="W47" s="40" t="s">
        <v>71</v>
      </c>
      <c r="X47" s="22"/>
      <c r="Y47" s="41" t="s">
        <v>58</v>
      </c>
      <c r="Z47" s="22"/>
      <c r="AA47" s="22"/>
      <c r="AB47" s="57">
        <f t="shared" si="0"/>
        <v>0</v>
      </c>
      <c r="AC47" s="22"/>
      <c r="AD47" s="57">
        <v>29.73</v>
      </c>
      <c r="AE47" s="22"/>
      <c r="AF47" s="22"/>
      <c r="AG47" s="13">
        <v>118.92</v>
      </c>
    </row>
    <row r="48" spans="2:33" ht="29.25" customHeight="1">
      <c r="B48" s="40">
        <v>37</v>
      </c>
      <c r="C48" s="22"/>
      <c r="D48" s="41" t="s">
        <v>130</v>
      </c>
      <c r="E48" s="22"/>
      <c r="F48" s="22"/>
      <c r="G48" s="22"/>
      <c r="H48" s="22"/>
      <c r="I48" s="22"/>
      <c r="J48" s="22"/>
      <c r="K48" s="41" t="s">
        <v>131</v>
      </c>
      <c r="L48" s="22"/>
      <c r="M48" s="22"/>
      <c r="N48" s="22"/>
      <c r="O48" s="22"/>
      <c r="P48" s="22"/>
      <c r="Q48" s="22"/>
      <c r="R48" s="22"/>
      <c r="S48" s="22"/>
      <c r="T48" s="22"/>
      <c r="U48" s="59"/>
      <c r="V48" s="60"/>
      <c r="W48" s="40" t="s">
        <v>132</v>
      </c>
      <c r="X48" s="22"/>
      <c r="Y48" s="41" t="s">
        <v>58</v>
      </c>
      <c r="Z48" s="22"/>
      <c r="AA48" s="22"/>
      <c r="AB48" s="57">
        <f t="shared" si="0"/>
        <v>0</v>
      </c>
      <c r="AC48" s="22"/>
      <c r="AD48" s="57">
        <v>4.17</v>
      </c>
      <c r="AE48" s="22"/>
      <c r="AF48" s="22"/>
      <c r="AG48" s="13">
        <v>45.87</v>
      </c>
    </row>
    <row r="49" spans="2:33" ht="29.25" customHeight="1">
      <c r="B49" s="40">
        <v>38</v>
      </c>
      <c r="C49" s="22"/>
      <c r="D49" s="41" t="s">
        <v>133</v>
      </c>
      <c r="E49" s="22"/>
      <c r="F49" s="22"/>
      <c r="G49" s="22"/>
      <c r="H49" s="22"/>
      <c r="I49" s="22"/>
      <c r="J49" s="22"/>
      <c r="K49" s="41" t="s">
        <v>134</v>
      </c>
      <c r="L49" s="22"/>
      <c r="M49" s="22"/>
      <c r="N49" s="22"/>
      <c r="O49" s="22"/>
      <c r="P49" s="22"/>
      <c r="Q49" s="22"/>
      <c r="R49" s="22"/>
      <c r="S49" s="22"/>
      <c r="T49" s="22"/>
      <c r="U49" s="59"/>
      <c r="V49" s="60"/>
      <c r="W49" s="40" t="s">
        <v>135</v>
      </c>
      <c r="X49" s="22"/>
      <c r="Y49" s="41" t="s">
        <v>81</v>
      </c>
      <c r="Z49" s="22"/>
      <c r="AA49" s="22"/>
      <c r="AB49" s="57">
        <f t="shared" si="0"/>
        <v>0</v>
      </c>
      <c r="AC49" s="22"/>
      <c r="AD49" s="57">
        <v>5.43</v>
      </c>
      <c r="AE49" s="22"/>
      <c r="AF49" s="22"/>
      <c r="AG49" s="13">
        <v>276.93</v>
      </c>
    </row>
    <row r="50" spans="2:33" ht="29.25" customHeight="1">
      <c r="B50" s="40">
        <v>39</v>
      </c>
      <c r="C50" s="22"/>
      <c r="D50" s="41" t="s">
        <v>136</v>
      </c>
      <c r="E50" s="22"/>
      <c r="F50" s="22"/>
      <c r="G50" s="22"/>
      <c r="H50" s="22"/>
      <c r="I50" s="22"/>
      <c r="J50" s="22"/>
      <c r="K50" s="41" t="s">
        <v>137</v>
      </c>
      <c r="L50" s="22"/>
      <c r="M50" s="22"/>
      <c r="N50" s="22"/>
      <c r="O50" s="22"/>
      <c r="P50" s="22"/>
      <c r="Q50" s="22"/>
      <c r="R50" s="22"/>
      <c r="S50" s="22"/>
      <c r="T50" s="22"/>
      <c r="U50" s="59"/>
      <c r="V50" s="60"/>
      <c r="W50" s="40" t="s">
        <v>138</v>
      </c>
      <c r="X50" s="22"/>
      <c r="Y50" s="41" t="s">
        <v>81</v>
      </c>
      <c r="Z50" s="22"/>
      <c r="AA50" s="22"/>
      <c r="AB50" s="57">
        <f t="shared" si="0"/>
        <v>0</v>
      </c>
      <c r="AC50" s="22"/>
      <c r="AD50" s="57">
        <v>5.43</v>
      </c>
      <c r="AE50" s="22"/>
      <c r="AF50" s="22"/>
      <c r="AG50" s="13">
        <v>249.78</v>
      </c>
    </row>
    <row r="51" spans="2:33" ht="29.25" customHeight="1">
      <c r="B51" s="40">
        <v>40</v>
      </c>
      <c r="C51" s="22"/>
      <c r="D51" s="41" t="s">
        <v>139</v>
      </c>
      <c r="E51" s="22"/>
      <c r="F51" s="22"/>
      <c r="G51" s="22"/>
      <c r="H51" s="22"/>
      <c r="I51" s="22"/>
      <c r="J51" s="22"/>
      <c r="K51" s="41" t="s">
        <v>140</v>
      </c>
      <c r="L51" s="22"/>
      <c r="M51" s="22"/>
      <c r="N51" s="22"/>
      <c r="O51" s="22"/>
      <c r="P51" s="22"/>
      <c r="Q51" s="22"/>
      <c r="R51" s="22"/>
      <c r="S51" s="22"/>
      <c r="T51" s="22"/>
      <c r="U51" s="59"/>
      <c r="V51" s="60"/>
      <c r="W51" s="40" t="s">
        <v>141</v>
      </c>
      <c r="X51" s="22"/>
      <c r="Y51" s="41" t="s">
        <v>81</v>
      </c>
      <c r="Z51" s="22"/>
      <c r="AA51" s="22"/>
      <c r="AB51" s="57">
        <f t="shared" si="0"/>
        <v>0</v>
      </c>
      <c r="AC51" s="22"/>
      <c r="AD51" s="57">
        <v>5.43</v>
      </c>
      <c r="AE51" s="22"/>
      <c r="AF51" s="22"/>
      <c r="AG51" s="13">
        <v>1618.14</v>
      </c>
    </row>
    <row r="52" spans="2:33" ht="29.25" customHeight="1">
      <c r="B52" s="40">
        <v>41</v>
      </c>
      <c r="C52" s="22"/>
      <c r="D52" s="41" t="s">
        <v>142</v>
      </c>
      <c r="E52" s="22"/>
      <c r="F52" s="22"/>
      <c r="G52" s="22"/>
      <c r="H52" s="22"/>
      <c r="I52" s="22"/>
      <c r="J52" s="22"/>
      <c r="K52" s="41" t="s">
        <v>143</v>
      </c>
      <c r="L52" s="22"/>
      <c r="M52" s="22"/>
      <c r="N52" s="22"/>
      <c r="O52" s="22"/>
      <c r="P52" s="22"/>
      <c r="Q52" s="22"/>
      <c r="R52" s="22"/>
      <c r="S52" s="22"/>
      <c r="T52" s="22"/>
      <c r="U52" s="59"/>
      <c r="V52" s="60"/>
      <c r="W52" s="40" t="s">
        <v>144</v>
      </c>
      <c r="X52" s="22"/>
      <c r="Y52" s="41" t="s">
        <v>81</v>
      </c>
      <c r="Z52" s="22"/>
      <c r="AA52" s="22"/>
      <c r="AB52" s="57">
        <f t="shared" si="0"/>
        <v>0</v>
      </c>
      <c r="AC52" s="22"/>
      <c r="AD52" s="57">
        <v>5.43</v>
      </c>
      <c r="AE52" s="22"/>
      <c r="AF52" s="22"/>
      <c r="AG52" s="13">
        <v>1113.1500000000001</v>
      </c>
    </row>
    <row r="53" spans="2:33" ht="29.25" customHeight="1">
      <c r="B53" s="40">
        <v>42</v>
      </c>
      <c r="C53" s="22"/>
      <c r="D53" s="41" t="s">
        <v>142</v>
      </c>
      <c r="E53" s="22"/>
      <c r="F53" s="22"/>
      <c r="G53" s="22"/>
      <c r="H53" s="22"/>
      <c r="I53" s="22"/>
      <c r="J53" s="22"/>
      <c r="K53" s="41" t="s">
        <v>145</v>
      </c>
      <c r="L53" s="22"/>
      <c r="M53" s="22"/>
      <c r="N53" s="22"/>
      <c r="O53" s="22"/>
      <c r="P53" s="22"/>
      <c r="Q53" s="22"/>
      <c r="R53" s="22"/>
      <c r="S53" s="22"/>
      <c r="T53" s="22"/>
      <c r="U53" s="59"/>
      <c r="V53" s="60"/>
      <c r="W53" s="68">
        <v>1040</v>
      </c>
      <c r="X53" s="69"/>
      <c r="Y53" s="41" t="s">
        <v>81</v>
      </c>
      <c r="Z53" s="22"/>
      <c r="AA53" s="22"/>
      <c r="AB53" s="57">
        <f>U53*W53</f>
        <v>0</v>
      </c>
      <c r="AC53" s="22"/>
      <c r="AD53" s="57">
        <v>5.43</v>
      </c>
      <c r="AE53" s="22"/>
      <c r="AF53" s="22"/>
      <c r="AG53" s="13">
        <v>5647.2</v>
      </c>
    </row>
    <row r="54" spans="2:33" ht="29.25" customHeight="1">
      <c r="B54" s="40">
        <v>43</v>
      </c>
      <c r="C54" s="22"/>
      <c r="D54" s="41" t="s">
        <v>146</v>
      </c>
      <c r="E54" s="22"/>
      <c r="F54" s="22"/>
      <c r="G54" s="22"/>
      <c r="H54" s="22"/>
      <c r="I54" s="22"/>
      <c r="J54" s="22"/>
      <c r="K54" s="41" t="s">
        <v>147</v>
      </c>
      <c r="L54" s="22"/>
      <c r="M54" s="22"/>
      <c r="N54" s="22"/>
      <c r="O54" s="22"/>
      <c r="P54" s="22"/>
      <c r="Q54" s="22"/>
      <c r="R54" s="22"/>
      <c r="S54" s="22"/>
      <c r="T54" s="22"/>
      <c r="U54" s="59"/>
      <c r="V54" s="60"/>
      <c r="W54" s="40" t="s">
        <v>148</v>
      </c>
      <c r="X54" s="22"/>
      <c r="Y54" s="41" t="s">
        <v>81</v>
      </c>
      <c r="Z54" s="22"/>
      <c r="AA54" s="22"/>
      <c r="AB54" s="57">
        <f t="shared" si="0"/>
        <v>0</v>
      </c>
      <c r="AC54" s="22"/>
      <c r="AD54" s="57">
        <v>5.43</v>
      </c>
      <c r="AE54" s="22"/>
      <c r="AF54" s="22"/>
      <c r="AG54" s="13">
        <v>5077.05</v>
      </c>
    </row>
    <row r="55" spans="2:33" ht="29.25" customHeight="1">
      <c r="B55" s="40">
        <v>44</v>
      </c>
      <c r="C55" s="22"/>
      <c r="D55" s="41" t="s">
        <v>149</v>
      </c>
      <c r="E55" s="22"/>
      <c r="F55" s="22"/>
      <c r="G55" s="22"/>
      <c r="H55" s="22"/>
      <c r="I55" s="22"/>
      <c r="J55" s="22"/>
      <c r="K55" s="41" t="s">
        <v>150</v>
      </c>
      <c r="L55" s="22"/>
      <c r="M55" s="22"/>
      <c r="N55" s="22"/>
      <c r="O55" s="22"/>
      <c r="P55" s="22"/>
      <c r="Q55" s="22"/>
      <c r="R55" s="22"/>
      <c r="S55" s="22"/>
      <c r="T55" s="22"/>
      <c r="U55" s="59"/>
      <c r="V55" s="60"/>
      <c r="W55" s="40" t="s">
        <v>151</v>
      </c>
      <c r="X55" s="22"/>
      <c r="Y55" s="41" t="s">
        <v>81</v>
      </c>
      <c r="Z55" s="22"/>
      <c r="AA55" s="22"/>
      <c r="AB55" s="57">
        <f t="shared" si="0"/>
        <v>0</v>
      </c>
      <c r="AC55" s="22"/>
      <c r="AD55" s="57">
        <v>5.43</v>
      </c>
      <c r="AE55" s="22"/>
      <c r="AF55" s="22"/>
      <c r="AG55" s="13">
        <v>16.29</v>
      </c>
    </row>
    <row r="56" spans="2:33" ht="29.25" customHeight="1">
      <c r="B56" s="40">
        <v>45</v>
      </c>
      <c r="C56" s="22"/>
      <c r="D56" s="41" t="s">
        <v>152</v>
      </c>
      <c r="E56" s="22"/>
      <c r="F56" s="22"/>
      <c r="G56" s="22"/>
      <c r="H56" s="22"/>
      <c r="I56" s="22"/>
      <c r="J56" s="22"/>
      <c r="K56" s="41" t="s">
        <v>153</v>
      </c>
      <c r="L56" s="22"/>
      <c r="M56" s="22"/>
      <c r="N56" s="22"/>
      <c r="O56" s="22"/>
      <c r="P56" s="22"/>
      <c r="Q56" s="22"/>
      <c r="R56" s="22"/>
      <c r="S56" s="22"/>
      <c r="T56" s="22"/>
      <c r="U56" s="59"/>
      <c r="V56" s="60"/>
      <c r="W56" s="40" t="s">
        <v>117</v>
      </c>
      <c r="X56" s="22"/>
      <c r="Y56" s="41" t="s">
        <v>81</v>
      </c>
      <c r="Z56" s="22"/>
      <c r="AA56" s="22"/>
      <c r="AB56" s="57">
        <f t="shared" si="0"/>
        <v>0</v>
      </c>
      <c r="AC56" s="22"/>
      <c r="AD56" s="57">
        <v>6.32</v>
      </c>
      <c r="AE56" s="22"/>
      <c r="AF56" s="22"/>
      <c r="AG56" s="13">
        <v>37.92</v>
      </c>
    </row>
    <row r="57" spans="2:33" ht="29.25" customHeight="1">
      <c r="B57" s="40">
        <v>46</v>
      </c>
      <c r="C57" s="22"/>
      <c r="D57" s="41" t="s">
        <v>154</v>
      </c>
      <c r="E57" s="22"/>
      <c r="F57" s="22"/>
      <c r="G57" s="22"/>
      <c r="H57" s="22"/>
      <c r="I57" s="22"/>
      <c r="J57" s="22"/>
      <c r="K57" s="41" t="s">
        <v>155</v>
      </c>
      <c r="L57" s="22"/>
      <c r="M57" s="22"/>
      <c r="N57" s="22"/>
      <c r="O57" s="22"/>
      <c r="P57" s="22"/>
      <c r="Q57" s="22"/>
      <c r="R57" s="22"/>
      <c r="S57" s="22"/>
      <c r="T57" s="22"/>
      <c r="U57" s="59"/>
      <c r="V57" s="60"/>
      <c r="W57" s="40" t="s">
        <v>125</v>
      </c>
      <c r="X57" s="22"/>
      <c r="Y57" s="41" t="s">
        <v>81</v>
      </c>
      <c r="Z57" s="22"/>
      <c r="AA57" s="22"/>
      <c r="AB57" s="57">
        <f t="shared" si="0"/>
        <v>0</v>
      </c>
      <c r="AC57" s="22"/>
      <c r="AD57" s="57">
        <v>7.59</v>
      </c>
      <c r="AE57" s="22"/>
      <c r="AF57" s="22"/>
      <c r="AG57" s="13">
        <v>75.900000000000006</v>
      </c>
    </row>
    <row r="58" spans="2:33" ht="29.25" customHeight="1">
      <c r="B58" s="40">
        <v>47</v>
      </c>
      <c r="C58" s="22"/>
      <c r="D58" s="41" t="s">
        <v>156</v>
      </c>
      <c r="E58" s="22"/>
      <c r="F58" s="22"/>
      <c r="G58" s="22"/>
      <c r="H58" s="22"/>
      <c r="I58" s="22"/>
      <c r="J58" s="22"/>
      <c r="K58" s="41" t="s">
        <v>157</v>
      </c>
      <c r="L58" s="22"/>
      <c r="M58" s="22"/>
      <c r="N58" s="22"/>
      <c r="O58" s="22"/>
      <c r="P58" s="22"/>
      <c r="Q58" s="22"/>
      <c r="R58" s="22"/>
      <c r="S58" s="22"/>
      <c r="T58" s="22"/>
      <c r="U58" s="59"/>
      <c r="V58" s="60"/>
      <c r="W58" s="40" t="s">
        <v>158</v>
      </c>
      <c r="X58" s="22"/>
      <c r="Y58" s="41" t="s">
        <v>81</v>
      </c>
      <c r="Z58" s="22"/>
      <c r="AA58" s="22"/>
      <c r="AB58" s="57">
        <f t="shared" si="0"/>
        <v>0</v>
      </c>
      <c r="AC58" s="22"/>
      <c r="AD58" s="57">
        <v>7.59</v>
      </c>
      <c r="AE58" s="22"/>
      <c r="AF58" s="22"/>
      <c r="AG58" s="13">
        <v>303.60000000000002</v>
      </c>
    </row>
    <row r="59" spans="2:33" ht="29.25" customHeight="1">
      <c r="B59" s="40">
        <v>48</v>
      </c>
      <c r="C59" s="22"/>
      <c r="D59" s="41" t="s">
        <v>159</v>
      </c>
      <c r="E59" s="22"/>
      <c r="F59" s="22"/>
      <c r="G59" s="22"/>
      <c r="H59" s="22"/>
      <c r="I59" s="22"/>
      <c r="J59" s="22"/>
      <c r="K59" s="41" t="s">
        <v>160</v>
      </c>
      <c r="L59" s="22"/>
      <c r="M59" s="22"/>
      <c r="N59" s="22"/>
      <c r="O59" s="22"/>
      <c r="P59" s="22"/>
      <c r="Q59" s="22"/>
      <c r="R59" s="22"/>
      <c r="S59" s="22"/>
      <c r="T59" s="22"/>
      <c r="U59" s="59"/>
      <c r="V59" s="60"/>
      <c r="W59" s="40" t="s">
        <v>106</v>
      </c>
      <c r="X59" s="22"/>
      <c r="Y59" s="41" t="s">
        <v>81</v>
      </c>
      <c r="Z59" s="22"/>
      <c r="AA59" s="22"/>
      <c r="AB59" s="57">
        <f t="shared" si="0"/>
        <v>0</v>
      </c>
      <c r="AC59" s="22"/>
      <c r="AD59" s="57">
        <v>5.43</v>
      </c>
      <c r="AE59" s="22"/>
      <c r="AF59" s="22"/>
      <c r="AG59" s="13">
        <v>228.06</v>
      </c>
    </row>
    <row r="60" spans="2:33" ht="29.25" customHeight="1">
      <c r="B60" s="40">
        <v>49</v>
      </c>
      <c r="C60" s="22"/>
      <c r="D60" s="41" t="s">
        <v>161</v>
      </c>
      <c r="E60" s="22"/>
      <c r="F60" s="22"/>
      <c r="G60" s="22"/>
      <c r="H60" s="22"/>
      <c r="I60" s="22"/>
      <c r="J60" s="22"/>
      <c r="K60" s="41" t="s">
        <v>162</v>
      </c>
      <c r="L60" s="22"/>
      <c r="M60" s="22"/>
      <c r="N60" s="22"/>
      <c r="O60" s="22"/>
      <c r="P60" s="22"/>
      <c r="Q60" s="22"/>
      <c r="R60" s="22"/>
      <c r="S60" s="22"/>
      <c r="T60" s="22"/>
      <c r="U60" s="59"/>
      <c r="V60" s="60"/>
      <c r="W60" s="40" t="s">
        <v>163</v>
      </c>
      <c r="X60" s="22"/>
      <c r="Y60" s="41" t="s">
        <v>81</v>
      </c>
      <c r="Z60" s="22"/>
      <c r="AA60" s="22"/>
      <c r="AB60" s="57">
        <f t="shared" si="0"/>
        <v>0</v>
      </c>
      <c r="AC60" s="22"/>
      <c r="AD60" s="57">
        <v>5.43</v>
      </c>
      <c r="AE60" s="22"/>
      <c r="AF60" s="22"/>
      <c r="AG60" s="13">
        <v>553.86</v>
      </c>
    </row>
    <row r="61" spans="2:33" ht="29.25" customHeight="1">
      <c r="B61" s="40">
        <v>50</v>
      </c>
      <c r="C61" s="22"/>
      <c r="D61" s="41" t="s">
        <v>164</v>
      </c>
      <c r="E61" s="22"/>
      <c r="F61" s="22"/>
      <c r="G61" s="22"/>
      <c r="H61" s="22"/>
      <c r="I61" s="22"/>
      <c r="J61" s="22"/>
      <c r="K61" s="41" t="s">
        <v>165</v>
      </c>
      <c r="L61" s="22"/>
      <c r="M61" s="22"/>
      <c r="N61" s="22"/>
      <c r="O61" s="22"/>
      <c r="P61" s="22"/>
      <c r="Q61" s="22"/>
      <c r="R61" s="22"/>
      <c r="S61" s="22"/>
      <c r="T61" s="22"/>
      <c r="U61" s="59"/>
      <c r="V61" s="60"/>
      <c r="W61" s="40" t="s">
        <v>166</v>
      </c>
      <c r="X61" s="22"/>
      <c r="Y61" s="41" t="s">
        <v>81</v>
      </c>
      <c r="Z61" s="22"/>
      <c r="AA61" s="22"/>
      <c r="AB61" s="57">
        <f t="shared" si="0"/>
        <v>0</v>
      </c>
      <c r="AC61" s="22"/>
      <c r="AD61" s="57">
        <v>5.69</v>
      </c>
      <c r="AE61" s="22"/>
      <c r="AF61" s="22"/>
      <c r="AG61" s="13">
        <v>170.7</v>
      </c>
    </row>
    <row r="62" spans="2:33" ht="29.25" customHeight="1">
      <c r="B62" s="40">
        <v>51</v>
      </c>
      <c r="C62" s="22"/>
      <c r="D62" s="41" t="s">
        <v>167</v>
      </c>
      <c r="E62" s="22"/>
      <c r="F62" s="22"/>
      <c r="G62" s="22"/>
      <c r="H62" s="22"/>
      <c r="I62" s="22"/>
      <c r="J62" s="22"/>
      <c r="K62" s="41" t="s">
        <v>384</v>
      </c>
      <c r="L62" s="22"/>
      <c r="M62" s="22"/>
      <c r="N62" s="22"/>
      <c r="O62" s="22"/>
      <c r="P62" s="22"/>
      <c r="Q62" s="22"/>
      <c r="R62" s="22"/>
      <c r="S62" s="22"/>
      <c r="T62" s="22"/>
      <c r="U62" s="59"/>
      <c r="V62" s="60"/>
      <c r="W62" s="40" t="s">
        <v>168</v>
      </c>
      <c r="X62" s="22"/>
      <c r="Y62" s="41" t="s">
        <v>81</v>
      </c>
      <c r="Z62" s="22"/>
      <c r="AA62" s="22"/>
      <c r="AB62" s="57">
        <f t="shared" si="0"/>
        <v>0</v>
      </c>
      <c r="AC62" s="22"/>
      <c r="AD62" s="57">
        <v>26.4</v>
      </c>
      <c r="AE62" s="22"/>
      <c r="AF62" s="22"/>
      <c r="AG62" s="13">
        <v>686.4</v>
      </c>
    </row>
    <row r="63" spans="2:33" ht="29.25" customHeight="1">
      <c r="B63" s="40">
        <v>52</v>
      </c>
      <c r="C63" s="22"/>
      <c r="D63" s="41" t="s">
        <v>169</v>
      </c>
      <c r="E63" s="22"/>
      <c r="F63" s="22"/>
      <c r="G63" s="22"/>
      <c r="H63" s="22"/>
      <c r="I63" s="22"/>
      <c r="J63" s="22"/>
      <c r="K63" s="41" t="s">
        <v>170</v>
      </c>
      <c r="L63" s="22"/>
      <c r="M63" s="22"/>
      <c r="N63" s="22"/>
      <c r="O63" s="22"/>
      <c r="P63" s="22"/>
      <c r="Q63" s="22"/>
      <c r="R63" s="22"/>
      <c r="S63" s="22"/>
      <c r="T63" s="22"/>
      <c r="U63" s="59"/>
      <c r="V63" s="60"/>
      <c r="W63" s="40" t="s">
        <v>171</v>
      </c>
      <c r="X63" s="22"/>
      <c r="Y63" s="41" t="s">
        <v>58</v>
      </c>
      <c r="Z63" s="22"/>
      <c r="AA63" s="22"/>
      <c r="AB63" s="57">
        <f t="shared" si="0"/>
        <v>0</v>
      </c>
      <c r="AC63" s="22"/>
      <c r="AD63" s="57">
        <v>48.07</v>
      </c>
      <c r="AE63" s="22"/>
      <c r="AF63" s="22"/>
      <c r="AG63" s="13">
        <v>2691.92</v>
      </c>
    </row>
    <row r="64" spans="2:33" ht="29.25" customHeight="1">
      <c r="B64" s="40">
        <v>53</v>
      </c>
      <c r="C64" s="22"/>
      <c r="D64" s="41" t="s">
        <v>169</v>
      </c>
      <c r="E64" s="22"/>
      <c r="F64" s="22"/>
      <c r="G64" s="22"/>
      <c r="H64" s="22"/>
      <c r="I64" s="22"/>
      <c r="J64" s="22"/>
      <c r="K64" s="41" t="s">
        <v>170</v>
      </c>
      <c r="L64" s="22"/>
      <c r="M64" s="22"/>
      <c r="N64" s="22"/>
      <c r="O64" s="22"/>
      <c r="P64" s="22"/>
      <c r="Q64" s="22"/>
      <c r="R64" s="22"/>
      <c r="S64" s="22"/>
      <c r="T64" s="22"/>
      <c r="U64" s="59"/>
      <c r="V64" s="60"/>
      <c r="W64" s="40" t="s">
        <v>75</v>
      </c>
      <c r="X64" s="22"/>
      <c r="Y64" s="41" t="s">
        <v>58</v>
      </c>
      <c r="Z64" s="22"/>
      <c r="AA64" s="22"/>
      <c r="AB64" s="57">
        <f t="shared" si="0"/>
        <v>0</v>
      </c>
      <c r="AC64" s="22"/>
      <c r="AD64" s="57">
        <v>48.07</v>
      </c>
      <c r="AE64" s="22"/>
      <c r="AF64" s="22"/>
      <c r="AG64" s="13">
        <v>576.84</v>
      </c>
    </row>
    <row r="65" spans="2:33" ht="29.25" customHeight="1">
      <c r="B65" s="40">
        <v>54</v>
      </c>
      <c r="C65" s="22"/>
      <c r="D65" s="41" t="s">
        <v>169</v>
      </c>
      <c r="E65" s="22"/>
      <c r="F65" s="22"/>
      <c r="G65" s="22"/>
      <c r="H65" s="22"/>
      <c r="I65" s="22"/>
      <c r="J65" s="22"/>
      <c r="K65" s="41" t="s">
        <v>170</v>
      </c>
      <c r="L65" s="22"/>
      <c r="M65" s="22"/>
      <c r="N65" s="22"/>
      <c r="O65" s="22"/>
      <c r="P65" s="22"/>
      <c r="Q65" s="22"/>
      <c r="R65" s="22"/>
      <c r="S65" s="22"/>
      <c r="T65" s="22"/>
      <c r="U65" s="59"/>
      <c r="V65" s="60"/>
      <c r="W65" s="40" t="s">
        <v>172</v>
      </c>
      <c r="X65" s="22"/>
      <c r="Y65" s="41" t="s">
        <v>58</v>
      </c>
      <c r="Z65" s="22"/>
      <c r="AA65" s="22"/>
      <c r="AB65" s="57">
        <f t="shared" si="0"/>
        <v>0</v>
      </c>
      <c r="AC65" s="22"/>
      <c r="AD65" s="57">
        <v>48.07</v>
      </c>
      <c r="AE65" s="22"/>
      <c r="AF65" s="22"/>
      <c r="AG65" s="13">
        <v>2163.15</v>
      </c>
    </row>
    <row r="66" spans="2:33" ht="29.25" customHeight="1">
      <c r="B66" s="40">
        <v>55</v>
      </c>
      <c r="C66" s="22"/>
      <c r="D66" s="41" t="s">
        <v>169</v>
      </c>
      <c r="E66" s="22"/>
      <c r="F66" s="22"/>
      <c r="G66" s="22"/>
      <c r="H66" s="22"/>
      <c r="I66" s="22"/>
      <c r="J66" s="22"/>
      <c r="K66" s="41" t="s">
        <v>170</v>
      </c>
      <c r="L66" s="22"/>
      <c r="M66" s="22"/>
      <c r="N66" s="22"/>
      <c r="O66" s="22"/>
      <c r="P66" s="22"/>
      <c r="Q66" s="22"/>
      <c r="R66" s="22"/>
      <c r="S66" s="22"/>
      <c r="T66" s="22"/>
      <c r="U66" s="59"/>
      <c r="V66" s="60"/>
      <c r="W66" s="40" t="s">
        <v>173</v>
      </c>
      <c r="X66" s="22"/>
      <c r="Y66" s="41" t="s">
        <v>58</v>
      </c>
      <c r="Z66" s="22"/>
      <c r="AA66" s="22"/>
      <c r="AB66" s="57">
        <f t="shared" si="0"/>
        <v>0</v>
      </c>
      <c r="AC66" s="22"/>
      <c r="AD66" s="57">
        <v>48.07</v>
      </c>
      <c r="AE66" s="22"/>
      <c r="AF66" s="22"/>
      <c r="AG66" s="13">
        <v>865.26</v>
      </c>
    </row>
    <row r="67" spans="2:33" ht="29.25" customHeight="1">
      <c r="B67" s="40">
        <v>56</v>
      </c>
      <c r="C67" s="22"/>
      <c r="D67" s="41" t="s">
        <v>169</v>
      </c>
      <c r="E67" s="22"/>
      <c r="F67" s="22"/>
      <c r="G67" s="22"/>
      <c r="H67" s="22"/>
      <c r="I67" s="22"/>
      <c r="J67" s="22"/>
      <c r="K67" s="41" t="s">
        <v>170</v>
      </c>
      <c r="L67" s="22"/>
      <c r="M67" s="22"/>
      <c r="N67" s="22"/>
      <c r="O67" s="22"/>
      <c r="P67" s="22"/>
      <c r="Q67" s="22"/>
      <c r="R67" s="22"/>
      <c r="S67" s="22"/>
      <c r="T67" s="22"/>
      <c r="U67" s="59"/>
      <c r="V67" s="60"/>
      <c r="W67" s="40" t="s">
        <v>174</v>
      </c>
      <c r="X67" s="22"/>
      <c r="Y67" s="41" t="s">
        <v>58</v>
      </c>
      <c r="Z67" s="22"/>
      <c r="AA67" s="22"/>
      <c r="AB67" s="57">
        <f t="shared" si="0"/>
        <v>0</v>
      </c>
      <c r="AC67" s="22"/>
      <c r="AD67" s="57">
        <v>48.07</v>
      </c>
      <c r="AE67" s="22"/>
      <c r="AF67" s="22"/>
      <c r="AG67" s="13">
        <v>1057.54</v>
      </c>
    </row>
    <row r="68" spans="2:33" ht="29.25" customHeight="1">
      <c r="B68" s="40">
        <v>57</v>
      </c>
      <c r="C68" s="22"/>
      <c r="D68" s="41" t="s">
        <v>169</v>
      </c>
      <c r="E68" s="22"/>
      <c r="F68" s="22"/>
      <c r="G68" s="22"/>
      <c r="H68" s="22"/>
      <c r="I68" s="22"/>
      <c r="J68" s="22"/>
      <c r="K68" s="41" t="s">
        <v>170</v>
      </c>
      <c r="L68" s="22"/>
      <c r="M68" s="22"/>
      <c r="N68" s="22"/>
      <c r="O68" s="22"/>
      <c r="P68" s="22"/>
      <c r="Q68" s="22"/>
      <c r="R68" s="22"/>
      <c r="S68" s="22"/>
      <c r="T68" s="22"/>
      <c r="U68" s="59"/>
      <c r="V68" s="60"/>
      <c r="W68" s="40" t="s">
        <v>175</v>
      </c>
      <c r="X68" s="22"/>
      <c r="Y68" s="41" t="s">
        <v>58</v>
      </c>
      <c r="Z68" s="22"/>
      <c r="AA68" s="22"/>
      <c r="AB68" s="57">
        <f t="shared" si="0"/>
        <v>0</v>
      </c>
      <c r="AC68" s="22"/>
      <c r="AD68" s="57">
        <v>48.07</v>
      </c>
      <c r="AE68" s="22"/>
      <c r="AF68" s="22"/>
      <c r="AG68" s="13">
        <v>769.12</v>
      </c>
    </row>
    <row r="69" spans="2:33" ht="29.25" customHeight="1">
      <c r="B69" s="40">
        <v>58</v>
      </c>
      <c r="C69" s="22"/>
      <c r="D69" s="41" t="s">
        <v>169</v>
      </c>
      <c r="E69" s="22"/>
      <c r="F69" s="22"/>
      <c r="G69" s="22"/>
      <c r="H69" s="22"/>
      <c r="I69" s="22"/>
      <c r="J69" s="22"/>
      <c r="K69" s="41" t="s">
        <v>170</v>
      </c>
      <c r="L69" s="22"/>
      <c r="M69" s="22"/>
      <c r="N69" s="22"/>
      <c r="O69" s="22"/>
      <c r="P69" s="22"/>
      <c r="Q69" s="22"/>
      <c r="R69" s="22"/>
      <c r="S69" s="22"/>
      <c r="T69" s="22"/>
      <c r="U69" s="59"/>
      <c r="V69" s="60"/>
      <c r="W69" s="40" t="s">
        <v>71</v>
      </c>
      <c r="X69" s="22"/>
      <c r="Y69" s="41" t="s">
        <v>58</v>
      </c>
      <c r="Z69" s="22"/>
      <c r="AA69" s="22"/>
      <c r="AB69" s="57">
        <f t="shared" si="0"/>
        <v>0</v>
      </c>
      <c r="AC69" s="22"/>
      <c r="AD69" s="57">
        <v>48.07</v>
      </c>
      <c r="AE69" s="22"/>
      <c r="AF69" s="22"/>
      <c r="AG69" s="13">
        <v>192.28</v>
      </c>
    </row>
    <row r="70" spans="2:33" ht="29.25" customHeight="1">
      <c r="B70" s="40">
        <v>59</v>
      </c>
      <c r="C70" s="22"/>
      <c r="D70" s="41" t="s">
        <v>169</v>
      </c>
      <c r="E70" s="22"/>
      <c r="F70" s="22"/>
      <c r="G70" s="22"/>
      <c r="H70" s="22"/>
      <c r="I70" s="22"/>
      <c r="J70" s="22"/>
      <c r="K70" s="41" t="s">
        <v>170</v>
      </c>
      <c r="L70" s="22"/>
      <c r="M70" s="22"/>
      <c r="N70" s="22"/>
      <c r="O70" s="22"/>
      <c r="P70" s="22"/>
      <c r="Q70" s="22"/>
      <c r="R70" s="22"/>
      <c r="S70" s="22"/>
      <c r="T70" s="22"/>
      <c r="U70" s="59"/>
      <c r="V70" s="60"/>
      <c r="W70" s="40" t="s">
        <v>101</v>
      </c>
      <c r="X70" s="22"/>
      <c r="Y70" s="41" t="s">
        <v>58</v>
      </c>
      <c r="Z70" s="22"/>
      <c r="AA70" s="22"/>
      <c r="AB70" s="57">
        <f t="shared" si="0"/>
        <v>0</v>
      </c>
      <c r="AC70" s="22"/>
      <c r="AD70" s="57">
        <v>48.07</v>
      </c>
      <c r="AE70" s="22"/>
      <c r="AF70" s="22"/>
      <c r="AG70" s="13">
        <v>961.4</v>
      </c>
    </row>
    <row r="71" spans="2:33" ht="29.25" customHeight="1">
      <c r="B71" s="40">
        <v>60</v>
      </c>
      <c r="C71" s="22"/>
      <c r="D71" s="41" t="s">
        <v>176</v>
      </c>
      <c r="E71" s="22"/>
      <c r="F71" s="22"/>
      <c r="G71" s="22"/>
      <c r="H71" s="22"/>
      <c r="I71" s="22"/>
      <c r="J71" s="22"/>
      <c r="K71" s="41" t="s">
        <v>177</v>
      </c>
      <c r="L71" s="22"/>
      <c r="M71" s="22"/>
      <c r="N71" s="22"/>
      <c r="O71" s="22"/>
      <c r="P71" s="22"/>
      <c r="Q71" s="22"/>
      <c r="R71" s="22"/>
      <c r="S71" s="22"/>
      <c r="T71" s="22"/>
      <c r="U71" s="59"/>
      <c r="V71" s="60"/>
      <c r="W71" s="40" t="s">
        <v>178</v>
      </c>
      <c r="X71" s="22"/>
      <c r="Y71" s="41" t="s">
        <v>81</v>
      </c>
      <c r="Z71" s="22"/>
      <c r="AA71" s="22"/>
      <c r="AB71" s="57">
        <f t="shared" si="0"/>
        <v>0</v>
      </c>
      <c r="AC71" s="22"/>
      <c r="AD71" s="57">
        <v>18.34</v>
      </c>
      <c r="AE71" s="22"/>
      <c r="AF71" s="22"/>
      <c r="AG71" s="13">
        <v>660.24</v>
      </c>
    </row>
    <row r="72" spans="2:33" ht="29.25" customHeight="1">
      <c r="B72" s="40">
        <v>61</v>
      </c>
      <c r="C72" s="22"/>
      <c r="D72" s="41" t="s">
        <v>179</v>
      </c>
      <c r="E72" s="22"/>
      <c r="F72" s="22"/>
      <c r="G72" s="22"/>
      <c r="H72" s="22"/>
      <c r="I72" s="22"/>
      <c r="J72" s="22"/>
      <c r="K72" s="41" t="s">
        <v>180</v>
      </c>
      <c r="L72" s="22"/>
      <c r="M72" s="22"/>
      <c r="N72" s="22"/>
      <c r="O72" s="22"/>
      <c r="P72" s="22"/>
      <c r="Q72" s="22"/>
      <c r="R72" s="22"/>
      <c r="S72" s="22"/>
      <c r="T72" s="22"/>
      <c r="U72" s="59"/>
      <c r="V72" s="60"/>
      <c r="W72" s="40" t="s">
        <v>181</v>
      </c>
      <c r="X72" s="22"/>
      <c r="Y72" s="41" t="s">
        <v>81</v>
      </c>
      <c r="Z72" s="22"/>
      <c r="AA72" s="22"/>
      <c r="AB72" s="57">
        <f t="shared" si="0"/>
        <v>0</v>
      </c>
      <c r="AC72" s="22"/>
      <c r="AD72" s="57">
        <v>18.34</v>
      </c>
      <c r="AE72" s="22"/>
      <c r="AF72" s="22"/>
      <c r="AG72" s="13">
        <v>513.52</v>
      </c>
    </row>
    <row r="73" spans="2:33" ht="29.25" customHeight="1">
      <c r="B73" s="40">
        <v>62</v>
      </c>
      <c r="C73" s="22"/>
      <c r="D73" s="41" t="s">
        <v>182</v>
      </c>
      <c r="E73" s="22"/>
      <c r="F73" s="22"/>
      <c r="G73" s="22"/>
      <c r="H73" s="22"/>
      <c r="I73" s="22"/>
      <c r="J73" s="22"/>
      <c r="K73" s="41" t="s">
        <v>183</v>
      </c>
      <c r="L73" s="22"/>
      <c r="M73" s="22"/>
      <c r="N73" s="22"/>
      <c r="O73" s="22"/>
      <c r="P73" s="22"/>
      <c r="Q73" s="22"/>
      <c r="R73" s="22"/>
      <c r="S73" s="22"/>
      <c r="T73" s="22"/>
      <c r="U73" s="59"/>
      <c r="V73" s="60"/>
      <c r="W73" s="40" t="s">
        <v>184</v>
      </c>
      <c r="X73" s="22"/>
      <c r="Y73" s="41" t="s">
        <v>81</v>
      </c>
      <c r="Z73" s="22"/>
      <c r="AA73" s="22"/>
      <c r="AB73" s="57">
        <f t="shared" si="0"/>
        <v>0</v>
      </c>
      <c r="AC73" s="22"/>
      <c r="AD73" s="57">
        <v>18.34</v>
      </c>
      <c r="AE73" s="22"/>
      <c r="AF73" s="22"/>
      <c r="AG73" s="13">
        <v>990.36</v>
      </c>
    </row>
    <row r="74" spans="2:33" ht="29.25" customHeight="1">
      <c r="B74" s="40">
        <v>63</v>
      </c>
      <c r="C74" s="22"/>
      <c r="D74" s="41" t="s">
        <v>185</v>
      </c>
      <c r="E74" s="22"/>
      <c r="F74" s="22"/>
      <c r="G74" s="22"/>
      <c r="H74" s="22"/>
      <c r="I74" s="22"/>
      <c r="J74" s="22"/>
      <c r="K74" s="41" t="s">
        <v>186</v>
      </c>
      <c r="L74" s="22"/>
      <c r="M74" s="22"/>
      <c r="N74" s="22"/>
      <c r="O74" s="22"/>
      <c r="P74" s="22"/>
      <c r="Q74" s="22"/>
      <c r="R74" s="22"/>
      <c r="S74" s="22"/>
      <c r="T74" s="22"/>
      <c r="U74" s="59"/>
      <c r="V74" s="60"/>
      <c r="W74" s="40" t="s">
        <v>117</v>
      </c>
      <c r="X74" s="22"/>
      <c r="Y74" s="41" t="s">
        <v>81</v>
      </c>
      <c r="Z74" s="22"/>
      <c r="AA74" s="22"/>
      <c r="AB74" s="57">
        <f t="shared" si="0"/>
        <v>0</v>
      </c>
      <c r="AC74" s="22"/>
      <c r="AD74" s="57">
        <v>18.34</v>
      </c>
      <c r="AE74" s="22"/>
      <c r="AF74" s="22"/>
      <c r="AG74" s="13">
        <v>110.04</v>
      </c>
    </row>
    <row r="75" spans="2:33" ht="29.25" customHeight="1">
      <c r="B75" s="40">
        <v>64</v>
      </c>
      <c r="C75" s="22"/>
      <c r="D75" s="41" t="s">
        <v>187</v>
      </c>
      <c r="E75" s="22"/>
      <c r="F75" s="22"/>
      <c r="G75" s="22"/>
      <c r="H75" s="22"/>
      <c r="I75" s="22"/>
      <c r="J75" s="22"/>
      <c r="K75" s="41" t="s">
        <v>188</v>
      </c>
      <c r="L75" s="22"/>
      <c r="M75" s="22"/>
      <c r="N75" s="22"/>
      <c r="O75" s="22"/>
      <c r="P75" s="22"/>
      <c r="Q75" s="22"/>
      <c r="R75" s="22"/>
      <c r="S75" s="22"/>
      <c r="T75" s="22"/>
      <c r="U75" s="59"/>
      <c r="V75" s="60"/>
      <c r="W75" s="40" t="s">
        <v>122</v>
      </c>
      <c r="X75" s="22"/>
      <c r="Y75" s="41" t="s">
        <v>81</v>
      </c>
      <c r="Z75" s="22"/>
      <c r="AA75" s="22"/>
      <c r="AB75" s="57">
        <f t="shared" si="0"/>
        <v>0</v>
      </c>
      <c r="AC75" s="22"/>
      <c r="AD75" s="57">
        <v>18.34</v>
      </c>
      <c r="AE75" s="22"/>
      <c r="AF75" s="22"/>
      <c r="AG75" s="13">
        <v>36.68</v>
      </c>
    </row>
    <row r="76" spans="2:33" ht="29.25" customHeight="1">
      <c r="B76" s="40">
        <v>65</v>
      </c>
      <c r="C76" s="22"/>
      <c r="D76" s="41" t="s">
        <v>189</v>
      </c>
      <c r="E76" s="22"/>
      <c r="F76" s="22"/>
      <c r="G76" s="22"/>
      <c r="H76" s="22"/>
      <c r="I76" s="22"/>
      <c r="J76" s="22"/>
      <c r="K76" s="41" t="s">
        <v>190</v>
      </c>
      <c r="L76" s="22"/>
      <c r="M76" s="22"/>
      <c r="N76" s="22"/>
      <c r="O76" s="22"/>
      <c r="P76" s="22"/>
      <c r="Q76" s="22"/>
      <c r="R76" s="22"/>
      <c r="S76" s="22"/>
      <c r="T76" s="22"/>
      <c r="U76" s="59"/>
      <c r="V76" s="60"/>
      <c r="W76" s="40" t="s">
        <v>75</v>
      </c>
      <c r="X76" s="22"/>
      <c r="Y76" s="41" t="s">
        <v>81</v>
      </c>
      <c r="Z76" s="22"/>
      <c r="AA76" s="22"/>
      <c r="AB76" s="57">
        <f t="shared" si="0"/>
        <v>0</v>
      </c>
      <c r="AC76" s="22"/>
      <c r="AD76" s="57">
        <v>18.34</v>
      </c>
      <c r="AE76" s="22"/>
      <c r="AF76" s="22"/>
      <c r="AG76" s="13">
        <v>220.08</v>
      </c>
    </row>
    <row r="77" spans="2:33" ht="29.25" customHeight="1">
      <c r="B77" s="40">
        <v>66</v>
      </c>
      <c r="C77" s="22"/>
      <c r="D77" s="41" t="s">
        <v>191</v>
      </c>
      <c r="E77" s="22"/>
      <c r="F77" s="22"/>
      <c r="G77" s="22"/>
      <c r="H77" s="22"/>
      <c r="I77" s="22"/>
      <c r="J77" s="22"/>
      <c r="K77" s="41" t="s">
        <v>192</v>
      </c>
      <c r="L77" s="22"/>
      <c r="M77" s="22"/>
      <c r="N77" s="22"/>
      <c r="O77" s="22"/>
      <c r="P77" s="22"/>
      <c r="Q77" s="22"/>
      <c r="R77" s="22"/>
      <c r="S77" s="22"/>
      <c r="T77" s="22"/>
      <c r="U77" s="59"/>
      <c r="V77" s="60"/>
      <c r="W77" s="40" t="s">
        <v>193</v>
      </c>
      <c r="X77" s="22"/>
      <c r="Y77" s="41" t="s">
        <v>81</v>
      </c>
      <c r="Z77" s="22"/>
      <c r="AA77" s="22"/>
      <c r="AB77" s="57">
        <f t="shared" ref="AB77:AB85" si="1">U77*W77</f>
        <v>0</v>
      </c>
      <c r="AC77" s="22"/>
      <c r="AD77" s="57">
        <v>18.34</v>
      </c>
      <c r="AE77" s="22"/>
      <c r="AF77" s="22"/>
      <c r="AG77" s="13">
        <v>806.96</v>
      </c>
    </row>
    <row r="78" spans="2:33" ht="25.5" customHeight="1">
      <c r="B78" s="40">
        <v>67</v>
      </c>
      <c r="C78" s="22"/>
      <c r="D78" s="41" t="s">
        <v>194</v>
      </c>
      <c r="E78" s="22"/>
      <c r="F78" s="22"/>
      <c r="G78" s="22"/>
      <c r="H78" s="22"/>
      <c r="I78" s="22"/>
      <c r="J78" s="22"/>
      <c r="K78" s="41" t="s">
        <v>195</v>
      </c>
      <c r="L78" s="22"/>
      <c r="M78" s="22"/>
      <c r="N78" s="22"/>
      <c r="O78" s="22"/>
      <c r="P78" s="22"/>
      <c r="Q78" s="22"/>
      <c r="R78" s="22"/>
      <c r="S78" s="22"/>
      <c r="T78" s="22"/>
      <c r="U78" s="59"/>
      <c r="V78" s="60"/>
      <c r="W78" s="40" t="s">
        <v>117</v>
      </c>
      <c r="X78" s="22"/>
      <c r="Y78" s="41" t="s">
        <v>58</v>
      </c>
      <c r="Z78" s="22"/>
      <c r="AA78" s="22"/>
      <c r="AB78" s="57">
        <f t="shared" si="1"/>
        <v>0</v>
      </c>
      <c r="AC78" s="22"/>
      <c r="AD78" s="57">
        <v>21.13</v>
      </c>
      <c r="AE78" s="22"/>
      <c r="AF78" s="22"/>
      <c r="AG78" s="13">
        <v>126.78</v>
      </c>
    </row>
    <row r="79" spans="2:33">
      <c r="B79" s="40">
        <v>68</v>
      </c>
      <c r="C79" s="22"/>
      <c r="D79" s="41" t="s">
        <v>196</v>
      </c>
      <c r="E79" s="22"/>
      <c r="F79" s="22"/>
      <c r="G79" s="22"/>
      <c r="H79" s="22"/>
      <c r="I79" s="22"/>
      <c r="J79" s="22"/>
      <c r="K79" s="41" t="s">
        <v>197</v>
      </c>
      <c r="L79" s="22"/>
      <c r="M79" s="22"/>
      <c r="N79" s="22"/>
      <c r="O79" s="22"/>
      <c r="P79" s="22"/>
      <c r="Q79" s="22"/>
      <c r="R79" s="22"/>
      <c r="S79" s="22"/>
      <c r="T79" s="22"/>
      <c r="U79" s="59"/>
      <c r="V79" s="60"/>
      <c r="W79" s="40" t="s">
        <v>122</v>
      </c>
      <c r="X79" s="22"/>
      <c r="Y79" s="41" t="s">
        <v>81</v>
      </c>
      <c r="Z79" s="22"/>
      <c r="AA79" s="22"/>
      <c r="AB79" s="57">
        <f t="shared" si="1"/>
        <v>0</v>
      </c>
      <c r="AC79" s="22"/>
      <c r="AD79" s="57">
        <v>18.34</v>
      </c>
      <c r="AE79" s="22"/>
      <c r="AF79" s="22"/>
      <c r="AG79" s="13">
        <v>36.68</v>
      </c>
    </row>
    <row r="80" spans="2:33">
      <c r="B80" s="40">
        <v>69</v>
      </c>
      <c r="C80" s="22"/>
      <c r="D80" s="41" t="s">
        <v>198</v>
      </c>
      <c r="E80" s="22"/>
      <c r="F80" s="22"/>
      <c r="G80" s="22"/>
      <c r="H80" s="22"/>
      <c r="I80" s="22"/>
      <c r="J80" s="22"/>
      <c r="K80" s="41" t="s">
        <v>199</v>
      </c>
      <c r="L80" s="22"/>
      <c r="M80" s="22"/>
      <c r="N80" s="22"/>
      <c r="O80" s="22"/>
      <c r="P80" s="22"/>
      <c r="Q80" s="22"/>
      <c r="R80" s="22"/>
      <c r="S80" s="22"/>
      <c r="T80" s="22"/>
      <c r="U80" s="59"/>
      <c r="V80" s="60"/>
      <c r="W80" s="40" t="s">
        <v>117</v>
      </c>
      <c r="X80" s="22"/>
      <c r="Y80" s="41" t="s">
        <v>58</v>
      </c>
      <c r="Z80" s="22"/>
      <c r="AA80" s="22"/>
      <c r="AB80" s="57">
        <f t="shared" si="1"/>
        <v>0</v>
      </c>
      <c r="AC80" s="22"/>
      <c r="AD80" s="57">
        <v>52.26</v>
      </c>
      <c r="AE80" s="22"/>
      <c r="AF80" s="22"/>
      <c r="AG80" s="13">
        <v>313.56</v>
      </c>
    </row>
    <row r="81" spans="2:33">
      <c r="B81" s="40">
        <v>70</v>
      </c>
      <c r="C81" s="22"/>
      <c r="D81" s="41" t="s">
        <v>200</v>
      </c>
      <c r="E81" s="22"/>
      <c r="F81" s="22"/>
      <c r="G81" s="22"/>
      <c r="H81" s="22"/>
      <c r="I81" s="22"/>
      <c r="J81" s="22"/>
      <c r="K81" s="41" t="s">
        <v>201</v>
      </c>
      <c r="L81" s="22"/>
      <c r="M81" s="22"/>
      <c r="N81" s="22"/>
      <c r="O81" s="22"/>
      <c r="P81" s="22"/>
      <c r="Q81" s="22"/>
      <c r="R81" s="22"/>
      <c r="S81" s="22"/>
      <c r="T81" s="22"/>
      <c r="U81" s="59"/>
      <c r="V81" s="60"/>
      <c r="W81" s="40" t="s">
        <v>117</v>
      </c>
      <c r="X81" s="22"/>
      <c r="Y81" s="41" t="s">
        <v>58</v>
      </c>
      <c r="Z81" s="22"/>
      <c r="AA81" s="22"/>
      <c r="AB81" s="57">
        <f t="shared" si="1"/>
        <v>0</v>
      </c>
      <c r="AC81" s="22"/>
      <c r="AD81" s="57">
        <v>10.79</v>
      </c>
      <c r="AE81" s="22"/>
      <c r="AF81" s="22"/>
      <c r="AG81" s="13">
        <v>64.739999999999995</v>
      </c>
    </row>
    <row r="82" spans="2:33" ht="24.75" customHeight="1">
      <c r="B82" s="40">
        <v>71</v>
      </c>
      <c r="C82" s="22"/>
      <c r="D82" s="41" t="s">
        <v>202</v>
      </c>
      <c r="E82" s="22"/>
      <c r="F82" s="22"/>
      <c r="G82" s="22"/>
      <c r="H82" s="22"/>
      <c r="I82" s="22"/>
      <c r="J82" s="22"/>
      <c r="K82" s="41" t="s">
        <v>203</v>
      </c>
      <c r="L82" s="22"/>
      <c r="M82" s="22"/>
      <c r="N82" s="22"/>
      <c r="O82" s="22"/>
      <c r="P82" s="22"/>
      <c r="Q82" s="22"/>
      <c r="R82" s="22"/>
      <c r="S82" s="22"/>
      <c r="T82" s="22"/>
      <c r="U82" s="59"/>
      <c r="V82" s="60"/>
      <c r="W82" s="40" t="s">
        <v>204</v>
      </c>
      <c r="X82" s="22"/>
      <c r="Y82" s="41" t="s">
        <v>58</v>
      </c>
      <c r="Z82" s="22"/>
      <c r="AA82" s="22"/>
      <c r="AB82" s="57">
        <f t="shared" si="1"/>
        <v>0</v>
      </c>
      <c r="AC82" s="22"/>
      <c r="AD82" s="57">
        <v>17.04</v>
      </c>
      <c r="AE82" s="22"/>
      <c r="AF82" s="22"/>
      <c r="AG82" s="13">
        <v>153.36000000000001</v>
      </c>
    </row>
    <row r="83" spans="2:33" ht="24.75" customHeight="1">
      <c r="B83" s="40">
        <v>72</v>
      </c>
      <c r="C83" s="22"/>
      <c r="D83" s="41" t="s">
        <v>205</v>
      </c>
      <c r="E83" s="22"/>
      <c r="F83" s="22"/>
      <c r="G83" s="22"/>
      <c r="H83" s="22"/>
      <c r="I83" s="22"/>
      <c r="J83" s="22"/>
      <c r="K83" s="41" t="s">
        <v>206</v>
      </c>
      <c r="L83" s="22"/>
      <c r="M83" s="22"/>
      <c r="N83" s="22"/>
      <c r="O83" s="22"/>
      <c r="P83" s="22"/>
      <c r="Q83" s="22"/>
      <c r="R83" s="22"/>
      <c r="S83" s="22"/>
      <c r="T83" s="22"/>
      <c r="U83" s="59"/>
      <c r="V83" s="60"/>
      <c r="W83" s="40" t="s">
        <v>207</v>
      </c>
      <c r="X83" s="22"/>
      <c r="Y83" s="41" t="s">
        <v>81</v>
      </c>
      <c r="Z83" s="22"/>
      <c r="AA83" s="22"/>
      <c r="AB83" s="57">
        <f t="shared" si="1"/>
        <v>0</v>
      </c>
      <c r="AC83" s="22"/>
      <c r="AD83" s="57">
        <v>4.55</v>
      </c>
      <c r="AE83" s="22"/>
      <c r="AF83" s="22"/>
      <c r="AG83" s="13">
        <v>145.6</v>
      </c>
    </row>
    <row r="84" spans="2:33" ht="24.75" customHeight="1">
      <c r="B84" s="40">
        <v>73</v>
      </c>
      <c r="C84" s="22"/>
      <c r="D84" s="41" t="s">
        <v>205</v>
      </c>
      <c r="E84" s="22"/>
      <c r="F84" s="22"/>
      <c r="G84" s="22"/>
      <c r="H84" s="22"/>
      <c r="I84" s="22"/>
      <c r="J84" s="22"/>
      <c r="K84" s="41" t="s">
        <v>206</v>
      </c>
      <c r="L84" s="22"/>
      <c r="M84" s="22"/>
      <c r="N84" s="22"/>
      <c r="O84" s="22"/>
      <c r="P84" s="22"/>
      <c r="Q84" s="22"/>
      <c r="R84" s="22"/>
      <c r="S84" s="22"/>
      <c r="T84" s="22"/>
      <c r="U84" s="59"/>
      <c r="V84" s="60"/>
      <c r="W84" s="40" t="s">
        <v>208</v>
      </c>
      <c r="X84" s="22"/>
      <c r="Y84" s="41" t="s">
        <v>81</v>
      </c>
      <c r="Z84" s="22"/>
      <c r="AA84" s="22"/>
      <c r="AB84" s="57">
        <f t="shared" si="1"/>
        <v>0</v>
      </c>
      <c r="AC84" s="22"/>
      <c r="AD84" s="57">
        <v>4.55</v>
      </c>
      <c r="AE84" s="22"/>
      <c r="AF84" s="22"/>
      <c r="AG84" s="13">
        <v>614.25</v>
      </c>
    </row>
    <row r="85" spans="2:33" ht="24.75" customHeight="1">
      <c r="B85" s="40">
        <v>74</v>
      </c>
      <c r="C85" s="22"/>
      <c r="D85" s="41" t="s">
        <v>209</v>
      </c>
      <c r="E85" s="22"/>
      <c r="F85" s="22"/>
      <c r="G85" s="22"/>
      <c r="H85" s="22"/>
      <c r="I85" s="22"/>
      <c r="J85" s="22"/>
      <c r="K85" s="41" t="s">
        <v>210</v>
      </c>
      <c r="L85" s="22"/>
      <c r="M85" s="22"/>
      <c r="N85" s="22"/>
      <c r="O85" s="22"/>
      <c r="P85" s="22"/>
      <c r="Q85" s="22"/>
      <c r="R85" s="22"/>
      <c r="S85" s="22"/>
      <c r="T85" s="22"/>
      <c r="U85" s="59"/>
      <c r="V85" s="60"/>
      <c r="W85" s="40" t="s">
        <v>211</v>
      </c>
      <c r="X85" s="22"/>
      <c r="Y85" s="41" t="s">
        <v>81</v>
      </c>
      <c r="Z85" s="22"/>
      <c r="AA85" s="22"/>
      <c r="AB85" s="57">
        <f t="shared" si="1"/>
        <v>0</v>
      </c>
      <c r="AC85" s="22"/>
      <c r="AD85" s="57">
        <v>29.83</v>
      </c>
      <c r="AE85" s="22"/>
      <c r="AF85" s="22"/>
      <c r="AG85" s="13">
        <v>4474.5</v>
      </c>
    </row>
    <row r="86" spans="2:33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66" t="s">
        <v>378</v>
      </c>
      <c r="P86" s="66"/>
      <c r="Q86" s="66"/>
      <c r="R86" s="66"/>
      <c r="S86" s="66"/>
      <c r="T86" s="66"/>
      <c r="U86" s="14"/>
      <c r="V86" s="14"/>
      <c r="W86" s="14"/>
      <c r="X86" s="14"/>
      <c r="Y86" s="14"/>
      <c r="Z86" s="14"/>
      <c r="AA86" s="14"/>
      <c r="AB86" s="71">
        <f>SUM(AB12:AC85)</f>
        <v>0</v>
      </c>
      <c r="AC86" s="71"/>
      <c r="AD86" s="71"/>
      <c r="AE86" s="71"/>
      <c r="AF86" s="71"/>
      <c r="AG86" s="15"/>
    </row>
    <row r="89" spans="2:33">
      <c r="B89" s="23" t="s">
        <v>212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1" spans="2:33">
      <c r="C91" s="40" t="s">
        <v>213</v>
      </c>
      <c r="D91" s="22"/>
      <c r="E91" s="22"/>
      <c r="G91" s="68">
        <f>AB86</f>
        <v>0</v>
      </c>
      <c r="H91" s="69"/>
      <c r="I91" s="69"/>
      <c r="J91" s="69"/>
      <c r="K91" s="69"/>
      <c r="L91" s="69"/>
      <c r="N91" s="41" t="s">
        <v>214</v>
      </c>
      <c r="O91" s="22"/>
      <c r="P91" s="22"/>
      <c r="Q91" s="22"/>
      <c r="R91" s="22"/>
      <c r="S91" s="22"/>
    </row>
    <row r="93" spans="2:33">
      <c r="B93" s="35" t="s">
        <v>8</v>
      </c>
      <c r="C93" s="36"/>
      <c r="D93" s="36"/>
      <c r="E93" s="36"/>
      <c r="F93" s="36"/>
      <c r="G93" s="36"/>
      <c r="H93" s="36"/>
      <c r="J93" s="37" t="s">
        <v>13</v>
      </c>
      <c r="K93" s="36"/>
      <c r="L93" s="36"/>
      <c r="M93" s="36"/>
      <c r="N93" s="36"/>
      <c r="O93" s="36"/>
      <c r="P93" s="36"/>
    </row>
    <row r="94" spans="2:33">
      <c r="B94" s="37" t="s">
        <v>14</v>
      </c>
      <c r="C94" s="36"/>
      <c r="D94" s="36"/>
      <c r="E94" s="36"/>
      <c r="F94" s="36"/>
      <c r="G94" s="36"/>
      <c r="H94" s="36"/>
      <c r="I94" s="11"/>
      <c r="J94" s="55">
        <f>G91</f>
        <v>0</v>
      </c>
      <c r="K94" s="56"/>
      <c r="L94" s="56"/>
      <c r="M94" s="56"/>
      <c r="N94" s="56"/>
      <c r="O94" s="56"/>
      <c r="P94" s="56"/>
    </row>
    <row r="97" spans="2:33">
      <c r="B97" s="27" t="s">
        <v>38</v>
      </c>
      <c r="C97" s="22"/>
      <c r="D97" s="22"/>
      <c r="E97" s="22"/>
      <c r="F97" s="22"/>
      <c r="G97" s="22"/>
      <c r="H97" s="22"/>
      <c r="J97" s="28">
        <f>J94</f>
        <v>0</v>
      </c>
      <c r="K97" s="29"/>
      <c r="L97" s="29"/>
      <c r="M97" s="29"/>
      <c r="N97" s="29"/>
      <c r="O97" s="29"/>
      <c r="P97" s="29"/>
    </row>
    <row r="100" spans="2:33">
      <c r="B100" s="50" t="s">
        <v>215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2" spans="2:33" ht="33.75">
      <c r="B102" s="61" t="s">
        <v>47</v>
      </c>
      <c r="C102" s="62"/>
      <c r="D102" s="63" t="s">
        <v>48</v>
      </c>
      <c r="E102" s="62"/>
      <c r="F102" s="62"/>
      <c r="G102" s="62"/>
      <c r="H102" s="62"/>
      <c r="I102" s="62"/>
      <c r="J102" s="62"/>
      <c r="K102" s="63" t="s">
        <v>12</v>
      </c>
      <c r="L102" s="62"/>
      <c r="M102" s="62"/>
      <c r="N102" s="62"/>
      <c r="O102" s="62"/>
      <c r="P102" s="62"/>
      <c r="Q102" s="62"/>
      <c r="R102" s="62"/>
      <c r="S102" s="62"/>
      <c r="T102" s="62"/>
      <c r="U102" s="61" t="s">
        <v>49</v>
      </c>
      <c r="V102" s="62"/>
      <c r="W102" s="61" t="s">
        <v>50</v>
      </c>
      <c r="X102" s="62"/>
      <c r="Y102" s="63" t="s">
        <v>51</v>
      </c>
      <c r="Z102" s="62"/>
      <c r="AA102" s="62"/>
      <c r="AB102" s="61" t="s">
        <v>52</v>
      </c>
      <c r="AC102" s="62"/>
      <c r="AD102" s="61" t="s">
        <v>53</v>
      </c>
      <c r="AE102" s="62"/>
      <c r="AF102" s="62"/>
      <c r="AG102" s="12" t="s">
        <v>54</v>
      </c>
    </row>
    <row r="103" spans="2:33">
      <c r="B103" s="40">
        <v>1</v>
      </c>
      <c r="C103" s="22"/>
      <c r="D103" s="41" t="s">
        <v>216</v>
      </c>
      <c r="E103" s="22"/>
      <c r="F103" s="22"/>
      <c r="G103" s="22"/>
      <c r="H103" s="22"/>
      <c r="I103" s="22"/>
      <c r="J103" s="22"/>
      <c r="K103" s="41" t="s">
        <v>217</v>
      </c>
      <c r="L103" s="22"/>
      <c r="M103" s="22"/>
      <c r="N103" s="22"/>
      <c r="O103" s="22"/>
      <c r="P103" s="22"/>
      <c r="Q103" s="22"/>
      <c r="R103" s="22"/>
      <c r="S103" s="22"/>
      <c r="T103" s="22"/>
      <c r="U103" s="59">
        <v>0</v>
      </c>
      <c r="V103" s="60"/>
      <c r="W103" s="40" t="s">
        <v>218</v>
      </c>
      <c r="X103" s="22"/>
      <c r="Y103" s="41" t="s">
        <v>58</v>
      </c>
      <c r="Z103" s="22"/>
      <c r="AA103" s="22"/>
      <c r="AB103" s="57">
        <f>U103*W103</f>
        <v>0</v>
      </c>
      <c r="AC103" s="22"/>
      <c r="AD103" s="57">
        <v>8.42</v>
      </c>
      <c r="AE103" s="22"/>
      <c r="AF103" s="22"/>
      <c r="AG103" s="13">
        <v>488.36</v>
      </c>
    </row>
    <row r="104" spans="2:33" ht="24" customHeight="1">
      <c r="B104" s="40">
        <v>2</v>
      </c>
      <c r="C104" s="22"/>
      <c r="D104" s="41" t="s">
        <v>219</v>
      </c>
      <c r="E104" s="22"/>
      <c r="F104" s="22"/>
      <c r="G104" s="22"/>
      <c r="H104" s="22"/>
      <c r="I104" s="22"/>
      <c r="J104" s="22"/>
      <c r="K104" s="41" t="s">
        <v>220</v>
      </c>
      <c r="L104" s="22"/>
      <c r="M104" s="22"/>
      <c r="N104" s="22"/>
      <c r="O104" s="22"/>
      <c r="P104" s="22"/>
      <c r="Q104" s="22"/>
      <c r="R104" s="22"/>
      <c r="S104" s="22"/>
      <c r="T104" s="22"/>
      <c r="U104" s="59"/>
      <c r="V104" s="60"/>
      <c r="W104" s="44">
        <v>2040</v>
      </c>
      <c r="X104" s="45"/>
      <c r="Y104" s="41" t="s">
        <v>81</v>
      </c>
      <c r="Z104" s="22"/>
      <c r="AA104" s="22"/>
      <c r="AB104" s="57">
        <f>U104*W104</f>
        <v>0</v>
      </c>
      <c r="AC104" s="22"/>
      <c r="AD104" s="57">
        <v>3.42</v>
      </c>
      <c r="AE104" s="22"/>
      <c r="AF104" s="22"/>
      <c r="AG104" s="13">
        <v>6976.8</v>
      </c>
    </row>
    <row r="105" spans="2:33" ht="15" customHeight="1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66" t="s">
        <v>378</v>
      </c>
      <c r="P105" s="66"/>
      <c r="Q105" s="66"/>
      <c r="R105" s="66"/>
      <c r="S105" s="66"/>
      <c r="T105" s="66"/>
      <c r="U105" s="17"/>
      <c r="V105" s="17"/>
      <c r="W105" s="17"/>
      <c r="X105" s="17"/>
      <c r="Y105" s="17"/>
      <c r="Z105" s="17"/>
      <c r="AA105" s="17"/>
      <c r="AB105" s="70">
        <f>SUM(AB103:AC104)</f>
        <v>0</v>
      </c>
      <c r="AC105" s="70"/>
      <c r="AD105" s="70"/>
      <c r="AE105" s="70"/>
      <c r="AF105" s="70"/>
      <c r="AG105" s="18"/>
    </row>
    <row r="107" spans="2:33">
      <c r="B107" s="23" t="s">
        <v>212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9" spans="2:33">
      <c r="C109" s="40" t="s">
        <v>213</v>
      </c>
      <c r="D109" s="22"/>
      <c r="E109" s="22"/>
      <c r="G109" s="68">
        <f>AB105</f>
        <v>0</v>
      </c>
      <c r="H109" s="69"/>
      <c r="I109" s="69"/>
      <c r="J109" s="69"/>
      <c r="K109" s="69"/>
      <c r="L109" s="41" t="s">
        <v>214</v>
      </c>
      <c r="M109" s="22"/>
      <c r="N109" s="22"/>
      <c r="O109" s="22"/>
      <c r="P109" s="22"/>
      <c r="Q109" s="22"/>
      <c r="R109" s="22"/>
    </row>
    <row r="111" spans="2:33">
      <c r="B111" s="35" t="s">
        <v>8</v>
      </c>
      <c r="C111" s="36"/>
      <c r="D111" s="36"/>
      <c r="E111" s="36"/>
      <c r="F111" s="36"/>
      <c r="G111" s="36"/>
      <c r="H111" s="36"/>
      <c r="J111" s="37" t="s">
        <v>13</v>
      </c>
      <c r="K111" s="36"/>
      <c r="L111" s="36"/>
      <c r="M111" s="36"/>
      <c r="N111" s="36"/>
      <c r="O111" s="36"/>
      <c r="P111" s="36"/>
    </row>
    <row r="112" spans="2:33">
      <c r="B112" s="37" t="s">
        <v>14</v>
      </c>
      <c r="C112" s="36"/>
      <c r="D112" s="36"/>
      <c r="E112" s="36"/>
      <c r="F112" s="36"/>
      <c r="G112" s="36"/>
      <c r="H112" s="36"/>
      <c r="I112" s="11"/>
      <c r="J112" s="55">
        <f>G109</f>
        <v>0</v>
      </c>
      <c r="K112" s="56"/>
      <c r="L112" s="56"/>
      <c r="M112" s="56"/>
      <c r="N112" s="56"/>
      <c r="O112" s="56"/>
      <c r="P112" s="56"/>
    </row>
    <row r="115" spans="2:33">
      <c r="B115" s="27" t="s">
        <v>38</v>
      </c>
      <c r="C115" s="22"/>
      <c r="D115" s="22"/>
      <c r="E115" s="22"/>
      <c r="F115" s="22"/>
      <c r="G115" s="22"/>
      <c r="H115" s="22"/>
      <c r="J115" s="28">
        <f>J112</f>
        <v>0</v>
      </c>
      <c r="K115" s="22"/>
      <c r="L115" s="22"/>
      <c r="M115" s="22"/>
      <c r="N115" s="22"/>
      <c r="O115" s="22"/>
      <c r="P115" s="22"/>
    </row>
    <row r="118" spans="2:33">
      <c r="B118" s="50" t="s">
        <v>221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20" spans="2:33">
      <c r="B120" s="65" t="s">
        <v>47</v>
      </c>
      <c r="C120" s="62"/>
      <c r="D120" s="62"/>
      <c r="E120" s="64" t="s">
        <v>48</v>
      </c>
      <c r="F120" s="62"/>
      <c r="G120" s="62"/>
      <c r="H120" s="62"/>
      <c r="I120" s="62"/>
      <c r="J120" s="62"/>
      <c r="K120" s="62"/>
      <c r="L120" s="62"/>
      <c r="M120" s="62"/>
      <c r="N120" s="62"/>
      <c r="O120" s="64" t="s">
        <v>12</v>
      </c>
      <c r="P120" s="62"/>
      <c r="Q120" s="62"/>
      <c r="R120" s="62"/>
      <c r="S120" s="62"/>
      <c r="T120" s="62"/>
      <c r="U120" s="62"/>
      <c r="V120" s="65" t="s">
        <v>49</v>
      </c>
      <c r="W120" s="62"/>
      <c r="X120" s="62"/>
      <c r="Y120" s="62"/>
      <c r="Z120" s="62"/>
      <c r="AA120" s="65" t="s">
        <v>50</v>
      </c>
      <c r="AB120" s="62"/>
      <c r="AC120" s="64" t="s">
        <v>51</v>
      </c>
      <c r="AD120" s="62"/>
      <c r="AE120" s="62"/>
      <c r="AF120" s="65" t="s">
        <v>52</v>
      </c>
      <c r="AG120" s="62"/>
    </row>
    <row r="121" spans="2:33">
      <c r="B121" s="40">
        <v>1</v>
      </c>
      <c r="C121" s="22"/>
      <c r="D121" s="22"/>
      <c r="E121" s="41" t="s">
        <v>222</v>
      </c>
      <c r="F121" s="22"/>
      <c r="G121" s="22"/>
      <c r="H121" s="22"/>
      <c r="I121" s="22"/>
      <c r="J121" s="22"/>
      <c r="K121" s="22"/>
      <c r="L121" s="22"/>
      <c r="M121" s="22"/>
      <c r="N121" s="22"/>
      <c r="O121" s="41" t="s">
        <v>223</v>
      </c>
      <c r="P121" s="22"/>
      <c r="Q121" s="22"/>
      <c r="R121" s="22"/>
      <c r="S121" s="22"/>
      <c r="T121" s="22"/>
      <c r="U121" s="22"/>
      <c r="V121" s="59">
        <v>0</v>
      </c>
      <c r="W121" s="60"/>
      <c r="X121" s="60"/>
      <c r="Y121" s="60"/>
      <c r="Z121" s="60"/>
      <c r="AA121" s="57">
        <v>85</v>
      </c>
      <c r="AB121" s="22"/>
      <c r="AC121" s="41" t="s">
        <v>58</v>
      </c>
      <c r="AD121" s="22"/>
      <c r="AE121" s="22"/>
      <c r="AF121" s="57">
        <f>V121*AA121</f>
        <v>0</v>
      </c>
      <c r="AG121" s="22"/>
    </row>
    <row r="122" spans="2:33">
      <c r="B122" s="40">
        <v>2</v>
      </c>
      <c r="C122" s="22"/>
      <c r="D122" s="22"/>
      <c r="E122" s="41" t="s">
        <v>224</v>
      </c>
      <c r="F122" s="22"/>
      <c r="G122" s="22"/>
      <c r="H122" s="22"/>
      <c r="I122" s="22"/>
      <c r="J122" s="22"/>
      <c r="K122" s="22"/>
      <c r="L122" s="22"/>
      <c r="M122" s="22"/>
      <c r="N122" s="22"/>
      <c r="O122" s="41" t="s">
        <v>225</v>
      </c>
      <c r="P122" s="22"/>
      <c r="Q122" s="22"/>
      <c r="R122" s="22"/>
      <c r="S122" s="22"/>
      <c r="T122" s="22"/>
      <c r="U122" s="22"/>
      <c r="V122" s="59"/>
      <c r="W122" s="60"/>
      <c r="X122" s="60"/>
      <c r="Y122" s="60"/>
      <c r="Z122" s="60"/>
      <c r="AA122" s="57">
        <v>85</v>
      </c>
      <c r="AB122" s="22"/>
      <c r="AC122" s="41" t="s">
        <v>58</v>
      </c>
      <c r="AD122" s="22"/>
      <c r="AE122" s="22"/>
      <c r="AF122" s="57">
        <f t="shared" ref="AF122:AF132" si="2">V122*AA122</f>
        <v>0</v>
      </c>
      <c r="AG122" s="22"/>
    </row>
    <row r="123" spans="2:33">
      <c r="B123" s="40">
        <v>3</v>
      </c>
      <c r="C123" s="22"/>
      <c r="D123" s="22"/>
      <c r="E123" s="41" t="s">
        <v>226</v>
      </c>
      <c r="F123" s="22"/>
      <c r="G123" s="22"/>
      <c r="H123" s="22"/>
      <c r="I123" s="22"/>
      <c r="J123" s="22"/>
      <c r="K123" s="22"/>
      <c r="L123" s="22"/>
      <c r="M123" s="22"/>
      <c r="N123" s="22"/>
      <c r="O123" s="41" t="s">
        <v>227</v>
      </c>
      <c r="P123" s="22"/>
      <c r="Q123" s="22"/>
      <c r="R123" s="22"/>
      <c r="S123" s="22"/>
      <c r="T123" s="22"/>
      <c r="U123" s="22"/>
      <c r="V123" s="59"/>
      <c r="W123" s="60"/>
      <c r="X123" s="60"/>
      <c r="Y123" s="60"/>
      <c r="Z123" s="60"/>
      <c r="AA123" s="57">
        <v>85</v>
      </c>
      <c r="AB123" s="22"/>
      <c r="AC123" s="41" t="s">
        <v>58</v>
      </c>
      <c r="AD123" s="22"/>
      <c r="AE123" s="22"/>
      <c r="AF123" s="57">
        <f t="shared" si="2"/>
        <v>0</v>
      </c>
      <c r="AG123" s="22"/>
    </row>
    <row r="124" spans="2:33">
      <c r="B124" s="40">
        <v>4</v>
      </c>
      <c r="C124" s="22"/>
      <c r="D124" s="22"/>
      <c r="E124" s="41" t="s">
        <v>228</v>
      </c>
      <c r="F124" s="22"/>
      <c r="G124" s="22"/>
      <c r="H124" s="22"/>
      <c r="I124" s="22"/>
      <c r="J124" s="22"/>
      <c r="K124" s="22"/>
      <c r="L124" s="22"/>
      <c r="M124" s="22"/>
      <c r="N124" s="22"/>
      <c r="O124" s="41" t="s">
        <v>229</v>
      </c>
      <c r="P124" s="22"/>
      <c r="Q124" s="22"/>
      <c r="R124" s="22"/>
      <c r="S124" s="22"/>
      <c r="T124" s="22"/>
      <c r="U124" s="22"/>
      <c r="V124" s="59"/>
      <c r="W124" s="60"/>
      <c r="X124" s="60"/>
      <c r="Y124" s="60"/>
      <c r="Z124" s="60"/>
      <c r="AA124" s="57">
        <v>31</v>
      </c>
      <c r="AB124" s="22"/>
      <c r="AC124" s="41" t="s">
        <v>58</v>
      </c>
      <c r="AD124" s="22"/>
      <c r="AE124" s="22"/>
      <c r="AF124" s="57">
        <f t="shared" si="2"/>
        <v>0</v>
      </c>
      <c r="AG124" s="22"/>
    </row>
    <row r="125" spans="2:33">
      <c r="B125" s="40">
        <v>5</v>
      </c>
      <c r="C125" s="22"/>
      <c r="D125" s="22"/>
      <c r="E125" s="41" t="s">
        <v>230</v>
      </c>
      <c r="F125" s="22"/>
      <c r="G125" s="22"/>
      <c r="H125" s="22"/>
      <c r="I125" s="22"/>
      <c r="J125" s="22"/>
      <c r="K125" s="22"/>
      <c r="L125" s="22"/>
      <c r="M125" s="22"/>
      <c r="N125" s="22"/>
      <c r="O125" s="41" t="s">
        <v>231</v>
      </c>
      <c r="P125" s="22"/>
      <c r="Q125" s="22"/>
      <c r="R125" s="22"/>
      <c r="S125" s="22"/>
      <c r="T125" s="22"/>
      <c r="U125" s="22"/>
      <c r="V125" s="59"/>
      <c r="W125" s="60"/>
      <c r="X125" s="60"/>
      <c r="Y125" s="60"/>
      <c r="Z125" s="60"/>
      <c r="AA125" s="57">
        <v>31</v>
      </c>
      <c r="AB125" s="22"/>
      <c r="AC125" s="41" t="s">
        <v>58</v>
      </c>
      <c r="AD125" s="22"/>
      <c r="AE125" s="22"/>
      <c r="AF125" s="57">
        <f t="shared" si="2"/>
        <v>0</v>
      </c>
      <c r="AG125" s="22"/>
    </row>
    <row r="126" spans="2:33">
      <c r="B126" s="40">
        <v>6</v>
      </c>
      <c r="C126" s="22"/>
      <c r="D126" s="22"/>
      <c r="E126" s="41" t="s">
        <v>232</v>
      </c>
      <c r="F126" s="22"/>
      <c r="G126" s="22"/>
      <c r="H126" s="22"/>
      <c r="I126" s="22"/>
      <c r="J126" s="22"/>
      <c r="K126" s="22"/>
      <c r="L126" s="22"/>
      <c r="M126" s="22"/>
      <c r="N126" s="22"/>
      <c r="O126" s="41" t="s">
        <v>233</v>
      </c>
      <c r="P126" s="22"/>
      <c r="Q126" s="22"/>
      <c r="R126" s="22"/>
      <c r="S126" s="22"/>
      <c r="T126" s="22"/>
      <c r="U126" s="22"/>
      <c r="V126" s="59"/>
      <c r="W126" s="60"/>
      <c r="X126" s="60"/>
      <c r="Y126" s="60"/>
      <c r="Z126" s="60"/>
      <c r="AA126" s="57">
        <v>31</v>
      </c>
      <c r="AB126" s="22"/>
      <c r="AC126" s="41" t="s">
        <v>58</v>
      </c>
      <c r="AD126" s="22"/>
      <c r="AE126" s="22"/>
      <c r="AF126" s="57">
        <f t="shared" si="2"/>
        <v>0</v>
      </c>
      <c r="AG126" s="22"/>
    </row>
    <row r="127" spans="2:33">
      <c r="B127" s="40">
        <v>7</v>
      </c>
      <c r="C127" s="22"/>
      <c r="D127" s="22"/>
      <c r="E127" s="41" t="s">
        <v>234</v>
      </c>
      <c r="F127" s="22"/>
      <c r="G127" s="22"/>
      <c r="H127" s="22"/>
      <c r="I127" s="22"/>
      <c r="J127" s="22"/>
      <c r="K127" s="22"/>
      <c r="L127" s="22"/>
      <c r="M127" s="22"/>
      <c r="N127" s="22"/>
      <c r="O127" s="41" t="s">
        <v>235</v>
      </c>
      <c r="P127" s="22"/>
      <c r="Q127" s="22"/>
      <c r="R127" s="22"/>
      <c r="S127" s="22"/>
      <c r="T127" s="22"/>
      <c r="U127" s="22"/>
      <c r="V127" s="59"/>
      <c r="W127" s="60"/>
      <c r="X127" s="60"/>
      <c r="Y127" s="60"/>
      <c r="Z127" s="60"/>
      <c r="AA127" s="57">
        <v>1</v>
      </c>
      <c r="AB127" s="22"/>
      <c r="AC127" s="41" t="s">
        <v>58</v>
      </c>
      <c r="AD127" s="22"/>
      <c r="AE127" s="22"/>
      <c r="AF127" s="57">
        <f t="shared" si="2"/>
        <v>0</v>
      </c>
      <c r="AG127" s="22"/>
    </row>
    <row r="128" spans="2:33">
      <c r="B128" s="40">
        <v>8</v>
      </c>
      <c r="C128" s="22"/>
      <c r="D128" s="22"/>
      <c r="E128" s="41" t="s">
        <v>236</v>
      </c>
      <c r="F128" s="22"/>
      <c r="G128" s="22"/>
      <c r="H128" s="22"/>
      <c r="I128" s="22"/>
      <c r="J128" s="22"/>
      <c r="K128" s="22"/>
      <c r="L128" s="22"/>
      <c r="M128" s="22"/>
      <c r="N128" s="22"/>
      <c r="O128" s="41" t="s">
        <v>237</v>
      </c>
      <c r="P128" s="22"/>
      <c r="Q128" s="22"/>
      <c r="R128" s="22"/>
      <c r="S128" s="22"/>
      <c r="T128" s="22"/>
      <c r="U128" s="22"/>
      <c r="V128" s="59"/>
      <c r="W128" s="60"/>
      <c r="X128" s="60"/>
      <c r="Y128" s="60"/>
      <c r="Z128" s="60"/>
      <c r="AA128" s="57">
        <v>13</v>
      </c>
      <c r="AB128" s="22"/>
      <c r="AC128" s="41" t="s">
        <v>58</v>
      </c>
      <c r="AD128" s="22"/>
      <c r="AE128" s="22"/>
      <c r="AF128" s="57">
        <f t="shared" si="2"/>
        <v>0</v>
      </c>
      <c r="AG128" s="22"/>
    </row>
    <row r="129" spans="2:33">
      <c r="B129" s="40">
        <v>9</v>
      </c>
      <c r="C129" s="22"/>
      <c r="D129" s="22"/>
      <c r="E129" s="41" t="s">
        <v>238</v>
      </c>
      <c r="F129" s="22"/>
      <c r="G129" s="22"/>
      <c r="H129" s="22"/>
      <c r="I129" s="22"/>
      <c r="J129" s="22"/>
      <c r="K129" s="22"/>
      <c r="L129" s="22"/>
      <c r="M129" s="22"/>
      <c r="N129" s="22"/>
      <c r="O129" s="41" t="s">
        <v>239</v>
      </c>
      <c r="P129" s="22"/>
      <c r="Q129" s="22"/>
      <c r="R129" s="22"/>
      <c r="S129" s="22"/>
      <c r="T129" s="22"/>
      <c r="U129" s="22"/>
      <c r="V129" s="59"/>
      <c r="W129" s="60"/>
      <c r="X129" s="60"/>
      <c r="Y129" s="60"/>
      <c r="Z129" s="60"/>
      <c r="AA129" s="57">
        <v>13</v>
      </c>
      <c r="AB129" s="22"/>
      <c r="AC129" s="41" t="s">
        <v>58</v>
      </c>
      <c r="AD129" s="22"/>
      <c r="AE129" s="22"/>
      <c r="AF129" s="57">
        <f t="shared" si="2"/>
        <v>0</v>
      </c>
      <c r="AG129" s="22"/>
    </row>
    <row r="130" spans="2:33">
      <c r="B130" s="40">
        <v>10</v>
      </c>
      <c r="C130" s="22"/>
      <c r="D130" s="22"/>
      <c r="E130" s="41" t="s">
        <v>240</v>
      </c>
      <c r="F130" s="22"/>
      <c r="G130" s="22"/>
      <c r="H130" s="22"/>
      <c r="I130" s="22"/>
      <c r="J130" s="22"/>
      <c r="K130" s="22"/>
      <c r="L130" s="22"/>
      <c r="M130" s="22"/>
      <c r="N130" s="22"/>
      <c r="O130" s="41" t="s">
        <v>241</v>
      </c>
      <c r="P130" s="22"/>
      <c r="Q130" s="22"/>
      <c r="R130" s="22"/>
      <c r="S130" s="22"/>
      <c r="T130" s="22"/>
      <c r="U130" s="22"/>
      <c r="V130" s="59"/>
      <c r="W130" s="60"/>
      <c r="X130" s="60"/>
      <c r="Y130" s="60"/>
      <c r="Z130" s="60"/>
      <c r="AA130" s="57">
        <v>13</v>
      </c>
      <c r="AB130" s="22"/>
      <c r="AC130" s="41" t="s">
        <v>58</v>
      </c>
      <c r="AD130" s="22"/>
      <c r="AE130" s="22"/>
      <c r="AF130" s="57">
        <f t="shared" si="2"/>
        <v>0</v>
      </c>
      <c r="AG130" s="22"/>
    </row>
    <row r="131" spans="2:33">
      <c r="B131" s="40">
        <v>11</v>
      </c>
      <c r="C131" s="22"/>
      <c r="D131" s="22"/>
      <c r="E131" s="41" t="s">
        <v>236</v>
      </c>
      <c r="F131" s="22"/>
      <c r="G131" s="22"/>
      <c r="H131" s="22"/>
      <c r="I131" s="22"/>
      <c r="J131" s="22"/>
      <c r="K131" s="22"/>
      <c r="L131" s="22"/>
      <c r="M131" s="22"/>
      <c r="N131" s="22"/>
      <c r="O131" s="41" t="s">
        <v>237</v>
      </c>
      <c r="P131" s="22"/>
      <c r="Q131" s="22"/>
      <c r="R131" s="22"/>
      <c r="S131" s="22"/>
      <c r="T131" s="22"/>
      <c r="U131" s="22"/>
      <c r="V131" s="59"/>
      <c r="W131" s="60"/>
      <c r="X131" s="60"/>
      <c r="Y131" s="60"/>
      <c r="Z131" s="60"/>
      <c r="AA131" s="57">
        <v>19</v>
      </c>
      <c r="AB131" s="22"/>
      <c r="AC131" s="41" t="s">
        <v>58</v>
      </c>
      <c r="AD131" s="22"/>
      <c r="AE131" s="22"/>
      <c r="AF131" s="57">
        <f t="shared" si="2"/>
        <v>0</v>
      </c>
      <c r="AG131" s="22"/>
    </row>
    <row r="132" spans="2:33">
      <c r="B132" s="40">
        <v>12</v>
      </c>
      <c r="C132" s="22"/>
      <c r="D132" s="22"/>
      <c r="E132" s="41" t="s">
        <v>238</v>
      </c>
      <c r="F132" s="22"/>
      <c r="G132" s="22"/>
      <c r="H132" s="22"/>
      <c r="I132" s="22"/>
      <c r="J132" s="22"/>
      <c r="K132" s="22"/>
      <c r="L132" s="22"/>
      <c r="M132" s="22"/>
      <c r="N132" s="22"/>
      <c r="O132" s="41" t="s">
        <v>239</v>
      </c>
      <c r="P132" s="22"/>
      <c r="Q132" s="22"/>
      <c r="R132" s="22"/>
      <c r="S132" s="22"/>
      <c r="T132" s="22"/>
      <c r="U132" s="22"/>
      <c r="V132" s="59"/>
      <c r="W132" s="60"/>
      <c r="X132" s="60"/>
      <c r="Y132" s="60"/>
      <c r="Z132" s="60"/>
      <c r="AA132" s="57">
        <v>19</v>
      </c>
      <c r="AB132" s="22"/>
      <c r="AC132" s="41" t="s">
        <v>58</v>
      </c>
      <c r="AD132" s="22"/>
      <c r="AE132" s="22"/>
      <c r="AF132" s="57">
        <f t="shared" si="2"/>
        <v>0</v>
      </c>
      <c r="AG132" s="22"/>
    </row>
    <row r="133" spans="2:33">
      <c r="B133" s="40">
        <v>13</v>
      </c>
      <c r="C133" s="22"/>
      <c r="D133" s="22"/>
      <c r="E133" s="41" t="s">
        <v>242</v>
      </c>
      <c r="F133" s="22"/>
      <c r="G133" s="22"/>
      <c r="H133" s="22"/>
      <c r="I133" s="22"/>
      <c r="J133" s="22"/>
      <c r="K133" s="22"/>
      <c r="L133" s="22"/>
      <c r="M133" s="22"/>
      <c r="N133" s="22"/>
      <c r="O133" s="41" t="s">
        <v>243</v>
      </c>
      <c r="P133" s="22"/>
      <c r="Q133" s="22"/>
      <c r="R133" s="22"/>
      <c r="S133" s="22"/>
      <c r="T133" s="22"/>
      <c r="U133" s="22"/>
      <c r="V133" s="59"/>
      <c r="W133" s="60"/>
      <c r="X133" s="60"/>
      <c r="Y133" s="60"/>
      <c r="Z133" s="60"/>
      <c r="AA133" s="57">
        <v>19</v>
      </c>
      <c r="AB133" s="22"/>
      <c r="AC133" s="41" t="s">
        <v>58</v>
      </c>
      <c r="AD133" s="22"/>
      <c r="AE133" s="22"/>
      <c r="AF133" s="57">
        <f t="shared" ref="AF133:AF196" si="3">V133*AA133</f>
        <v>0</v>
      </c>
      <c r="AG133" s="22"/>
    </row>
    <row r="134" spans="2:33">
      <c r="B134" s="40">
        <v>14</v>
      </c>
      <c r="C134" s="22"/>
      <c r="D134" s="22"/>
      <c r="E134" s="41" t="s">
        <v>244</v>
      </c>
      <c r="F134" s="22"/>
      <c r="G134" s="22"/>
      <c r="H134" s="22"/>
      <c r="I134" s="22"/>
      <c r="J134" s="22"/>
      <c r="K134" s="22"/>
      <c r="L134" s="22"/>
      <c r="M134" s="22"/>
      <c r="N134" s="22"/>
      <c r="O134" s="41" t="s">
        <v>245</v>
      </c>
      <c r="P134" s="22"/>
      <c r="Q134" s="22"/>
      <c r="R134" s="22"/>
      <c r="S134" s="22"/>
      <c r="T134" s="22"/>
      <c r="U134" s="22"/>
      <c r="V134" s="59"/>
      <c r="W134" s="60"/>
      <c r="X134" s="60"/>
      <c r="Y134" s="60"/>
      <c r="Z134" s="60"/>
      <c r="AA134" s="57">
        <v>4</v>
      </c>
      <c r="AB134" s="22"/>
      <c r="AC134" s="41" t="s">
        <v>58</v>
      </c>
      <c r="AD134" s="22"/>
      <c r="AE134" s="22"/>
      <c r="AF134" s="57">
        <f t="shared" si="3"/>
        <v>0</v>
      </c>
      <c r="AG134" s="22"/>
    </row>
    <row r="135" spans="2:33">
      <c r="B135" s="40">
        <v>15</v>
      </c>
      <c r="C135" s="22"/>
      <c r="D135" s="22"/>
      <c r="E135" s="41" t="s">
        <v>246</v>
      </c>
      <c r="F135" s="22"/>
      <c r="G135" s="22"/>
      <c r="H135" s="22"/>
      <c r="I135" s="22"/>
      <c r="J135" s="22"/>
      <c r="K135" s="22"/>
      <c r="L135" s="22"/>
      <c r="M135" s="22"/>
      <c r="N135" s="22"/>
      <c r="O135" s="41" t="s">
        <v>247</v>
      </c>
      <c r="P135" s="22"/>
      <c r="Q135" s="22"/>
      <c r="R135" s="22"/>
      <c r="S135" s="22"/>
      <c r="T135" s="22"/>
      <c r="U135" s="22"/>
      <c r="V135" s="59"/>
      <c r="W135" s="60"/>
      <c r="X135" s="60"/>
      <c r="Y135" s="60"/>
      <c r="Z135" s="60"/>
      <c r="AA135" s="57">
        <v>4</v>
      </c>
      <c r="AB135" s="22"/>
      <c r="AC135" s="41" t="s">
        <v>58</v>
      </c>
      <c r="AD135" s="22"/>
      <c r="AE135" s="22"/>
      <c r="AF135" s="57">
        <f t="shared" si="3"/>
        <v>0</v>
      </c>
      <c r="AG135" s="22"/>
    </row>
    <row r="136" spans="2:33">
      <c r="B136" s="40">
        <v>16</v>
      </c>
      <c r="C136" s="22"/>
      <c r="D136" s="22"/>
      <c r="E136" s="41" t="s">
        <v>248</v>
      </c>
      <c r="F136" s="22"/>
      <c r="G136" s="22"/>
      <c r="H136" s="22"/>
      <c r="I136" s="22"/>
      <c r="J136" s="22"/>
      <c r="K136" s="22"/>
      <c r="L136" s="22"/>
      <c r="M136" s="22"/>
      <c r="N136" s="22"/>
      <c r="O136" s="41" t="s">
        <v>249</v>
      </c>
      <c r="P136" s="22"/>
      <c r="Q136" s="22"/>
      <c r="R136" s="22"/>
      <c r="S136" s="22"/>
      <c r="T136" s="22"/>
      <c r="U136" s="22"/>
      <c r="V136" s="59"/>
      <c r="W136" s="60"/>
      <c r="X136" s="60"/>
      <c r="Y136" s="60"/>
      <c r="Z136" s="60"/>
      <c r="AA136" s="57">
        <v>4</v>
      </c>
      <c r="AB136" s="22"/>
      <c r="AC136" s="41" t="s">
        <v>58</v>
      </c>
      <c r="AD136" s="22"/>
      <c r="AE136" s="22"/>
      <c r="AF136" s="57">
        <f t="shared" si="3"/>
        <v>0</v>
      </c>
      <c r="AG136" s="22"/>
    </row>
    <row r="137" spans="2:33">
      <c r="B137" s="40">
        <v>17</v>
      </c>
      <c r="C137" s="22"/>
      <c r="D137" s="22"/>
      <c r="E137" s="41" t="s">
        <v>250</v>
      </c>
      <c r="F137" s="22"/>
      <c r="G137" s="22"/>
      <c r="H137" s="22"/>
      <c r="I137" s="22"/>
      <c r="J137" s="22"/>
      <c r="K137" s="22"/>
      <c r="L137" s="22"/>
      <c r="M137" s="22"/>
      <c r="N137" s="22"/>
      <c r="O137" s="41" t="s">
        <v>251</v>
      </c>
      <c r="P137" s="22"/>
      <c r="Q137" s="22"/>
      <c r="R137" s="22"/>
      <c r="S137" s="22"/>
      <c r="T137" s="22"/>
      <c r="U137" s="22"/>
      <c r="V137" s="59"/>
      <c r="W137" s="60"/>
      <c r="X137" s="60"/>
      <c r="Y137" s="60"/>
      <c r="Z137" s="60"/>
      <c r="AA137" s="57">
        <v>1</v>
      </c>
      <c r="AB137" s="22"/>
      <c r="AC137" s="41" t="s">
        <v>58</v>
      </c>
      <c r="AD137" s="22"/>
      <c r="AE137" s="22"/>
      <c r="AF137" s="57">
        <f t="shared" si="3"/>
        <v>0</v>
      </c>
      <c r="AG137" s="22"/>
    </row>
    <row r="138" spans="2:33">
      <c r="B138" s="40">
        <v>18</v>
      </c>
      <c r="C138" s="22"/>
      <c r="D138" s="22"/>
      <c r="E138" s="41" t="s">
        <v>252</v>
      </c>
      <c r="F138" s="22"/>
      <c r="G138" s="22"/>
      <c r="H138" s="22"/>
      <c r="I138" s="22"/>
      <c r="J138" s="22"/>
      <c r="K138" s="22"/>
      <c r="L138" s="22"/>
      <c r="M138" s="22"/>
      <c r="N138" s="22"/>
      <c r="O138" s="41" t="s">
        <v>253</v>
      </c>
      <c r="P138" s="22"/>
      <c r="Q138" s="22"/>
      <c r="R138" s="22"/>
      <c r="S138" s="22"/>
      <c r="T138" s="22"/>
      <c r="U138" s="22"/>
      <c r="V138" s="59"/>
      <c r="W138" s="60"/>
      <c r="X138" s="60"/>
      <c r="Y138" s="60"/>
      <c r="Z138" s="60"/>
      <c r="AA138" s="57">
        <v>12</v>
      </c>
      <c r="AB138" s="22"/>
      <c r="AC138" s="41" t="s">
        <v>254</v>
      </c>
      <c r="AD138" s="22"/>
      <c r="AE138" s="22"/>
      <c r="AF138" s="57">
        <f t="shared" si="3"/>
        <v>0</v>
      </c>
      <c r="AG138" s="22"/>
    </row>
    <row r="139" spans="2:33" ht="23.25" customHeight="1">
      <c r="B139" s="40">
        <v>19</v>
      </c>
      <c r="C139" s="22"/>
      <c r="D139" s="22"/>
      <c r="E139" s="41" t="s">
        <v>255</v>
      </c>
      <c r="F139" s="22"/>
      <c r="G139" s="22"/>
      <c r="H139" s="22"/>
      <c r="I139" s="22"/>
      <c r="J139" s="22"/>
      <c r="K139" s="22"/>
      <c r="L139" s="22"/>
      <c r="M139" s="22"/>
      <c r="N139" s="22"/>
      <c r="O139" s="41" t="s">
        <v>256</v>
      </c>
      <c r="P139" s="22"/>
      <c r="Q139" s="22"/>
      <c r="R139" s="22"/>
      <c r="S139" s="22"/>
      <c r="T139" s="22"/>
      <c r="U139" s="22"/>
      <c r="V139" s="59"/>
      <c r="W139" s="60"/>
      <c r="X139" s="60"/>
      <c r="Y139" s="60"/>
      <c r="Z139" s="60"/>
      <c r="AA139" s="57">
        <v>1</v>
      </c>
      <c r="AB139" s="22"/>
      <c r="AC139" s="41" t="s">
        <v>254</v>
      </c>
      <c r="AD139" s="22"/>
      <c r="AE139" s="22"/>
      <c r="AF139" s="57">
        <f t="shared" si="3"/>
        <v>0</v>
      </c>
      <c r="AG139" s="22"/>
    </row>
    <row r="140" spans="2:33">
      <c r="B140" s="40">
        <v>20</v>
      </c>
      <c r="C140" s="22"/>
      <c r="D140" s="22"/>
      <c r="E140" s="41" t="s">
        <v>257</v>
      </c>
      <c r="F140" s="22"/>
      <c r="G140" s="22"/>
      <c r="H140" s="22"/>
      <c r="I140" s="22"/>
      <c r="J140" s="22"/>
      <c r="K140" s="22"/>
      <c r="L140" s="22"/>
      <c r="M140" s="22"/>
      <c r="N140" s="22"/>
      <c r="O140" s="41" t="s">
        <v>258</v>
      </c>
      <c r="P140" s="22"/>
      <c r="Q140" s="22"/>
      <c r="R140" s="22"/>
      <c r="S140" s="22"/>
      <c r="T140" s="22"/>
      <c r="U140" s="22"/>
      <c r="V140" s="59"/>
      <c r="W140" s="60"/>
      <c r="X140" s="60"/>
      <c r="Y140" s="60"/>
      <c r="Z140" s="60"/>
      <c r="AA140" s="57">
        <v>600</v>
      </c>
      <c r="AB140" s="22"/>
      <c r="AC140" s="41" t="s">
        <v>259</v>
      </c>
      <c r="AD140" s="22"/>
      <c r="AE140" s="22"/>
      <c r="AF140" s="57">
        <f t="shared" si="3"/>
        <v>0</v>
      </c>
      <c r="AG140" s="22"/>
    </row>
    <row r="141" spans="2:33">
      <c r="B141" s="40">
        <v>21</v>
      </c>
      <c r="C141" s="22"/>
      <c r="D141" s="22"/>
      <c r="E141" s="41" t="s">
        <v>260</v>
      </c>
      <c r="F141" s="22"/>
      <c r="G141" s="22"/>
      <c r="H141" s="22"/>
      <c r="I141" s="22"/>
      <c r="J141" s="22"/>
      <c r="K141" s="22"/>
      <c r="L141" s="22"/>
      <c r="M141" s="22"/>
      <c r="N141" s="22"/>
      <c r="O141" s="41" t="s">
        <v>385</v>
      </c>
      <c r="P141" s="22"/>
      <c r="Q141" s="22"/>
      <c r="R141" s="22"/>
      <c r="S141" s="22"/>
      <c r="T141" s="22"/>
      <c r="U141" s="22"/>
      <c r="V141" s="59"/>
      <c r="W141" s="60"/>
      <c r="X141" s="60"/>
      <c r="Y141" s="60"/>
      <c r="Z141" s="60"/>
      <c r="AA141" s="57">
        <v>112</v>
      </c>
      <c r="AB141" s="22"/>
      <c r="AC141" s="41" t="s">
        <v>259</v>
      </c>
      <c r="AD141" s="22"/>
      <c r="AE141" s="22"/>
      <c r="AF141" s="57">
        <f t="shared" si="3"/>
        <v>0</v>
      </c>
      <c r="AG141" s="22"/>
    </row>
    <row r="142" spans="2:33">
      <c r="B142" s="40">
        <v>22</v>
      </c>
      <c r="C142" s="22"/>
      <c r="D142" s="22"/>
      <c r="E142" s="41" t="s">
        <v>261</v>
      </c>
      <c r="F142" s="22"/>
      <c r="G142" s="22"/>
      <c r="H142" s="22"/>
      <c r="I142" s="22"/>
      <c r="J142" s="22"/>
      <c r="K142" s="22"/>
      <c r="L142" s="22"/>
      <c r="M142" s="22"/>
      <c r="N142" s="22"/>
      <c r="O142" s="41" t="s">
        <v>386</v>
      </c>
      <c r="P142" s="22"/>
      <c r="Q142" s="22"/>
      <c r="R142" s="22"/>
      <c r="S142" s="22"/>
      <c r="T142" s="22"/>
      <c r="U142" s="22"/>
      <c r="V142" s="59"/>
      <c r="W142" s="60"/>
      <c r="X142" s="60"/>
      <c r="Y142" s="60"/>
      <c r="Z142" s="60"/>
      <c r="AA142" s="57">
        <v>112</v>
      </c>
      <c r="AB142" s="22"/>
      <c r="AC142" s="41" t="s">
        <v>254</v>
      </c>
      <c r="AD142" s="22"/>
      <c r="AE142" s="22"/>
      <c r="AF142" s="57">
        <f t="shared" si="3"/>
        <v>0</v>
      </c>
      <c r="AG142" s="22"/>
    </row>
    <row r="143" spans="2:33">
      <c r="B143" s="40">
        <v>23</v>
      </c>
      <c r="C143" s="22"/>
      <c r="D143" s="22"/>
      <c r="E143" s="41" t="s">
        <v>262</v>
      </c>
      <c r="F143" s="22"/>
      <c r="G143" s="22"/>
      <c r="H143" s="22"/>
      <c r="I143" s="22"/>
      <c r="J143" s="22"/>
      <c r="K143" s="22"/>
      <c r="L143" s="22"/>
      <c r="M143" s="22"/>
      <c r="N143" s="22"/>
      <c r="O143" s="41" t="s">
        <v>388</v>
      </c>
      <c r="P143" s="22"/>
      <c r="Q143" s="22"/>
      <c r="R143" s="22"/>
      <c r="S143" s="22"/>
      <c r="T143" s="22"/>
      <c r="U143" s="22"/>
      <c r="V143" s="59"/>
      <c r="W143" s="60"/>
      <c r="X143" s="60"/>
      <c r="Y143" s="60"/>
      <c r="Z143" s="60"/>
      <c r="AA143" s="57">
        <v>112</v>
      </c>
      <c r="AB143" s="22"/>
      <c r="AC143" s="41" t="s">
        <v>254</v>
      </c>
      <c r="AD143" s="22"/>
      <c r="AE143" s="22"/>
      <c r="AF143" s="57">
        <f t="shared" si="3"/>
        <v>0</v>
      </c>
      <c r="AG143" s="22"/>
    </row>
    <row r="144" spans="2:33">
      <c r="B144" s="40">
        <v>24</v>
      </c>
      <c r="C144" s="22"/>
      <c r="D144" s="22"/>
      <c r="E144" s="41" t="s">
        <v>263</v>
      </c>
      <c r="F144" s="22"/>
      <c r="G144" s="22"/>
      <c r="H144" s="22"/>
      <c r="I144" s="22"/>
      <c r="J144" s="22"/>
      <c r="K144" s="22"/>
      <c r="L144" s="22"/>
      <c r="M144" s="22"/>
      <c r="N144" s="22"/>
      <c r="O144" s="41" t="s">
        <v>264</v>
      </c>
      <c r="P144" s="22"/>
      <c r="Q144" s="22"/>
      <c r="R144" s="22"/>
      <c r="S144" s="22"/>
      <c r="T144" s="22"/>
      <c r="U144" s="22"/>
      <c r="V144" s="59"/>
      <c r="W144" s="60"/>
      <c r="X144" s="60"/>
      <c r="Y144" s="60"/>
      <c r="Z144" s="60"/>
      <c r="AA144" s="57">
        <v>7</v>
      </c>
      <c r="AB144" s="22"/>
      <c r="AC144" s="41" t="s">
        <v>58</v>
      </c>
      <c r="AD144" s="22"/>
      <c r="AE144" s="22"/>
      <c r="AF144" s="57">
        <f t="shared" si="3"/>
        <v>0</v>
      </c>
      <c r="AG144" s="22"/>
    </row>
    <row r="145" spans="2:33">
      <c r="B145" s="40">
        <v>25</v>
      </c>
      <c r="C145" s="22"/>
      <c r="D145" s="22"/>
      <c r="E145" s="41" t="s">
        <v>265</v>
      </c>
      <c r="F145" s="22"/>
      <c r="G145" s="22"/>
      <c r="H145" s="22"/>
      <c r="I145" s="22"/>
      <c r="J145" s="22"/>
      <c r="K145" s="22"/>
      <c r="L145" s="22"/>
      <c r="M145" s="22"/>
      <c r="N145" s="22"/>
      <c r="O145" s="41" t="s">
        <v>266</v>
      </c>
      <c r="P145" s="22"/>
      <c r="Q145" s="22"/>
      <c r="R145" s="22"/>
      <c r="S145" s="22"/>
      <c r="T145" s="22"/>
      <c r="U145" s="22"/>
      <c r="V145" s="59"/>
      <c r="W145" s="60"/>
      <c r="X145" s="60"/>
      <c r="Y145" s="60"/>
      <c r="Z145" s="60"/>
      <c r="AA145" s="57">
        <v>25</v>
      </c>
      <c r="AB145" s="22"/>
      <c r="AC145" s="41" t="s">
        <v>58</v>
      </c>
      <c r="AD145" s="22"/>
      <c r="AE145" s="22"/>
      <c r="AF145" s="57">
        <f t="shared" si="3"/>
        <v>0</v>
      </c>
      <c r="AG145" s="22"/>
    </row>
    <row r="146" spans="2:33">
      <c r="B146" s="40">
        <v>26</v>
      </c>
      <c r="C146" s="22"/>
      <c r="D146" s="22"/>
      <c r="E146" s="41" t="s">
        <v>267</v>
      </c>
      <c r="F146" s="22"/>
      <c r="G146" s="22"/>
      <c r="H146" s="22"/>
      <c r="I146" s="22"/>
      <c r="J146" s="22"/>
      <c r="K146" s="22"/>
      <c r="L146" s="22"/>
      <c r="M146" s="22"/>
      <c r="N146" s="22"/>
      <c r="O146" s="41" t="s">
        <v>268</v>
      </c>
      <c r="P146" s="22"/>
      <c r="Q146" s="22"/>
      <c r="R146" s="22"/>
      <c r="S146" s="22"/>
      <c r="T146" s="22"/>
      <c r="U146" s="22"/>
      <c r="V146" s="59"/>
      <c r="W146" s="60"/>
      <c r="X146" s="60"/>
      <c r="Y146" s="60"/>
      <c r="Z146" s="60"/>
      <c r="AA146" s="57">
        <v>4</v>
      </c>
      <c r="AB146" s="22"/>
      <c r="AC146" s="41" t="s">
        <v>58</v>
      </c>
      <c r="AD146" s="22"/>
      <c r="AE146" s="22"/>
      <c r="AF146" s="57">
        <f t="shared" si="3"/>
        <v>0</v>
      </c>
      <c r="AG146" s="22"/>
    </row>
    <row r="147" spans="2:33">
      <c r="B147" s="40">
        <v>27</v>
      </c>
      <c r="C147" s="22"/>
      <c r="D147" s="22"/>
      <c r="E147" s="41" t="s">
        <v>263</v>
      </c>
      <c r="F147" s="22"/>
      <c r="G147" s="22"/>
      <c r="H147" s="22"/>
      <c r="I147" s="22"/>
      <c r="J147" s="22"/>
      <c r="K147" s="22"/>
      <c r="L147" s="22"/>
      <c r="M147" s="22"/>
      <c r="N147" s="22"/>
      <c r="O147" s="41" t="s">
        <v>264</v>
      </c>
      <c r="P147" s="22"/>
      <c r="Q147" s="22"/>
      <c r="R147" s="22"/>
      <c r="S147" s="22"/>
      <c r="T147" s="22"/>
      <c r="U147" s="22"/>
      <c r="V147" s="59"/>
      <c r="W147" s="60"/>
      <c r="X147" s="60"/>
      <c r="Y147" s="60"/>
      <c r="Z147" s="60"/>
      <c r="AA147" s="57">
        <v>12</v>
      </c>
      <c r="AB147" s="22"/>
      <c r="AC147" s="41" t="s">
        <v>58</v>
      </c>
      <c r="AD147" s="22"/>
      <c r="AE147" s="22"/>
      <c r="AF147" s="57">
        <f t="shared" si="3"/>
        <v>0</v>
      </c>
      <c r="AG147" s="22"/>
    </row>
    <row r="148" spans="2:33">
      <c r="B148" s="40">
        <v>28</v>
      </c>
      <c r="C148" s="22"/>
      <c r="D148" s="22"/>
      <c r="E148" s="41" t="s">
        <v>265</v>
      </c>
      <c r="F148" s="22"/>
      <c r="G148" s="22"/>
      <c r="H148" s="22"/>
      <c r="I148" s="22"/>
      <c r="J148" s="22"/>
      <c r="K148" s="22"/>
      <c r="L148" s="22"/>
      <c r="M148" s="22"/>
      <c r="N148" s="22"/>
      <c r="O148" s="41" t="s">
        <v>266</v>
      </c>
      <c r="P148" s="22"/>
      <c r="Q148" s="22"/>
      <c r="R148" s="22"/>
      <c r="S148" s="22"/>
      <c r="T148" s="22"/>
      <c r="U148" s="22"/>
      <c r="V148" s="59"/>
      <c r="W148" s="60"/>
      <c r="X148" s="60"/>
      <c r="Y148" s="60"/>
      <c r="Z148" s="60"/>
      <c r="AA148" s="57">
        <v>17</v>
      </c>
      <c r="AB148" s="22"/>
      <c r="AC148" s="41" t="s">
        <v>58</v>
      </c>
      <c r="AD148" s="22"/>
      <c r="AE148" s="22"/>
      <c r="AF148" s="57">
        <f t="shared" si="3"/>
        <v>0</v>
      </c>
      <c r="AG148" s="22"/>
    </row>
    <row r="149" spans="2:33">
      <c r="B149" s="40">
        <v>29</v>
      </c>
      <c r="C149" s="22"/>
      <c r="D149" s="22"/>
      <c r="E149" s="41" t="s">
        <v>269</v>
      </c>
      <c r="F149" s="22"/>
      <c r="G149" s="22"/>
      <c r="H149" s="22"/>
      <c r="I149" s="22"/>
      <c r="J149" s="22"/>
      <c r="K149" s="22"/>
      <c r="L149" s="22"/>
      <c r="M149" s="22"/>
      <c r="N149" s="22"/>
      <c r="O149" s="41" t="s">
        <v>270</v>
      </c>
      <c r="P149" s="22"/>
      <c r="Q149" s="22"/>
      <c r="R149" s="22"/>
      <c r="S149" s="22"/>
      <c r="T149" s="22"/>
      <c r="U149" s="22"/>
      <c r="V149" s="59"/>
      <c r="W149" s="60"/>
      <c r="X149" s="60"/>
      <c r="Y149" s="60"/>
      <c r="Z149" s="60"/>
      <c r="AA149" s="57">
        <v>1</v>
      </c>
      <c r="AB149" s="22"/>
      <c r="AC149" s="41" t="s">
        <v>58</v>
      </c>
      <c r="AD149" s="22"/>
      <c r="AE149" s="22"/>
      <c r="AF149" s="57">
        <f t="shared" si="3"/>
        <v>0</v>
      </c>
      <c r="AG149" s="22"/>
    </row>
    <row r="150" spans="2:33">
      <c r="B150" s="40">
        <v>30</v>
      </c>
      <c r="C150" s="22"/>
      <c r="D150" s="22"/>
      <c r="E150" s="41" t="s">
        <v>271</v>
      </c>
      <c r="F150" s="22"/>
      <c r="G150" s="22"/>
      <c r="H150" s="22"/>
      <c r="I150" s="22"/>
      <c r="J150" s="22"/>
      <c r="K150" s="22"/>
      <c r="L150" s="22"/>
      <c r="M150" s="22"/>
      <c r="N150" s="22"/>
      <c r="O150" s="41" t="s">
        <v>387</v>
      </c>
      <c r="P150" s="22"/>
      <c r="Q150" s="22"/>
      <c r="R150" s="22"/>
      <c r="S150" s="22"/>
      <c r="T150" s="22"/>
      <c r="U150" s="22"/>
      <c r="V150" s="59"/>
      <c r="W150" s="60"/>
      <c r="X150" s="60"/>
      <c r="Y150" s="60"/>
      <c r="Z150" s="60"/>
      <c r="AA150" s="57">
        <v>4</v>
      </c>
      <c r="AB150" s="22"/>
      <c r="AC150" s="41" t="s">
        <v>254</v>
      </c>
      <c r="AD150" s="22"/>
      <c r="AE150" s="22"/>
      <c r="AF150" s="57">
        <f t="shared" si="3"/>
        <v>0</v>
      </c>
      <c r="AG150" s="22"/>
    </row>
    <row r="151" spans="2:33">
      <c r="B151" s="40">
        <v>31</v>
      </c>
      <c r="C151" s="22"/>
      <c r="D151" s="22"/>
      <c r="E151" s="41" t="s">
        <v>272</v>
      </c>
      <c r="F151" s="22"/>
      <c r="G151" s="22"/>
      <c r="H151" s="22"/>
      <c r="I151" s="22"/>
      <c r="J151" s="22"/>
      <c r="K151" s="22"/>
      <c r="L151" s="22"/>
      <c r="M151" s="22"/>
      <c r="N151" s="22"/>
      <c r="O151" s="41" t="s">
        <v>389</v>
      </c>
      <c r="P151" s="22"/>
      <c r="Q151" s="22"/>
      <c r="R151" s="22"/>
      <c r="S151" s="22"/>
      <c r="T151" s="22"/>
      <c r="U151" s="22"/>
      <c r="V151" s="59"/>
      <c r="W151" s="60"/>
      <c r="X151" s="60"/>
      <c r="Y151" s="60"/>
      <c r="Z151" s="60"/>
      <c r="AA151" s="57">
        <v>4</v>
      </c>
      <c r="AB151" s="22"/>
      <c r="AC151" s="41" t="s">
        <v>254</v>
      </c>
      <c r="AD151" s="22"/>
      <c r="AE151" s="22"/>
      <c r="AF151" s="57">
        <f t="shared" si="3"/>
        <v>0</v>
      </c>
      <c r="AG151" s="22"/>
    </row>
    <row r="152" spans="2:33">
      <c r="B152" s="40">
        <v>32</v>
      </c>
      <c r="C152" s="22"/>
      <c r="D152" s="22"/>
      <c r="E152" s="41" t="s">
        <v>273</v>
      </c>
      <c r="F152" s="22"/>
      <c r="G152" s="22"/>
      <c r="H152" s="22"/>
      <c r="I152" s="22"/>
      <c r="J152" s="22"/>
      <c r="K152" s="22"/>
      <c r="L152" s="22"/>
      <c r="M152" s="22"/>
      <c r="N152" s="22"/>
      <c r="O152" s="41" t="s">
        <v>274</v>
      </c>
      <c r="P152" s="22"/>
      <c r="Q152" s="22"/>
      <c r="R152" s="22"/>
      <c r="S152" s="22"/>
      <c r="T152" s="22"/>
      <c r="U152" s="22"/>
      <c r="V152" s="59"/>
      <c r="W152" s="60"/>
      <c r="X152" s="60"/>
      <c r="Y152" s="60"/>
      <c r="Z152" s="60"/>
      <c r="AA152" s="57">
        <v>8</v>
      </c>
      <c r="AB152" s="22"/>
      <c r="AC152" s="41" t="s">
        <v>58</v>
      </c>
      <c r="AD152" s="22"/>
      <c r="AE152" s="22"/>
      <c r="AF152" s="57">
        <f t="shared" si="3"/>
        <v>0</v>
      </c>
      <c r="AG152" s="22"/>
    </row>
    <row r="153" spans="2:33">
      <c r="B153" s="40">
        <v>33</v>
      </c>
      <c r="C153" s="22"/>
      <c r="D153" s="22"/>
      <c r="E153" s="41" t="s">
        <v>275</v>
      </c>
      <c r="F153" s="22"/>
      <c r="G153" s="22"/>
      <c r="H153" s="22"/>
      <c r="I153" s="22"/>
      <c r="J153" s="22"/>
      <c r="K153" s="22"/>
      <c r="L153" s="22"/>
      <c r="M153" s="22"/>
      <c r="N153" s="22"/>
      <c r="O153" s="41" t="s">
        <v>276</v>
      </c>
      <c r="P153" s="22"/>
      <c r="Q153" s="22"/>
      <c r="R153" s="22"/>
      <c r="S153" s="22"/>
      <c r="T153" s="22"/>
      <c r="U153" s="22"/>
      <c r="V153" s="59"/>
      <c r="W153" s="60"/>
      <c r="X153" s="60"/>
      <c r="Y153" s="60"/>
      <c r="Z153" s="60"/>
      <c r="AA153" s="57">
        <v>5</v>
      </c>
      <c r="AB153" s="22"/>
      <c r="AC153" s="41" t="s">
        <v>58</v>
      </c>
      <c r="AD153" s="22"/>
      <c r="AE153" s="22"/>
      <c r="AF153" s="57">
        <f t="shared" si="3"/>
        <v>0</v>
      </c>
      <c r="AG153" s="22"/>
    </row>
    <row r="154" spans="2:33">
      <c r="B154" s="40">
        <v>34</v>
      </c>
      <c r="C154" s="22"/>
      <c r="D154" s="22"/>
      <c r="E154" s="41" t="s">
        <v>277</v>
      </c>
      <c r="F154" s="22"/>
      <c r="G154" s="22"/>
      <c r="H154" s="22"/>
      <c r="I154" s="22"/>
      <c r="J154" s="22"/>
      <c r="K154" s="22"/>
      <c r="L154" s="22"/>
      <c r="M154" s="22"/>
      <c r="N154" s="22"/>
      <c r="O154" s="41" t="s">
        <v>278</v>
      </c>
      <c r="P154" s="22"/>
      <c r="Q154" s="22"/>
      <c r="R154" s="22"/>
      <c r="S154" s="22"/>
      <c r="T154" s="22"/>
      <c r="U154" s="22"/>
      <c r="V154" s="59"/>
      <c r="W154" s="60"/>
      <c r="X154" s="60"/>
      <c r="Y154" s="60"/>
      <c r="Z154" s="60"/>
      <c r="AA154" s="57">
        <v>20</v>
      </c>
      <c r="AB154" s="22"/>
      <c r="AC154" s="41" t="s">
        <v>58</v>
      </c>
      <c r="AD154" s="22"/>
      <c r="AE154" s="22"/>
      <c r="AF154" s="57">
        <f t="shared" si="3"/>
        <v>0</v>
      </c>
      <c r="AG154" s="22"/>
    </row>
    <row r="155" spans="2:33">
      <c r="B155" s="40">
        <v>35</v>
      </c>
      <c r="C155" s="22"/>
      <c r="D155" s="22"/>
      <c r="E155" s="41" t="s">
        <v>279</v>
      </c>
      <c r="F155" s="22"/>
      <c r="G155" s="22"/>
      <c r="H155" s="22"/>
      <c r="I155" s="22"/>
      <c r="J155" s="22"/>
      <c r="K155" s="22"/>
      <c r="L155" s="22"/>
      <c r="M155" s="22"/>
      <c r="N155" s="22"/>
      <c r="O155" s="41" t="s">
        <v>280</v>
      </c>
      <c r="P155" s="22"/>
      <c r="Q155" s="22"/>
      <c r="R155" s="22"/>
      <c r="S155" s="22"/>
      <c r="T155" s="22"/>
      <c r="U155" s="22"/>
      <c r="V155" s="59"/>
      <c r="W155" s="60"/>
      <c r="X155" s="60"/>
      <c r="Y155" s="60"/>
      <c r="Z155" s="60"/>
      <c r="AA155" s="57">
        <v>68</v>
      </c>
      <c r="AB155" s="22"/>
      <c r="AC155" s="41" t="s">
        <v>58</v>
      </c>
      <c r="AD155" s="22"/>
      <c r="AE155" s="22"/>
      <c r="AF155" s="57">
        <f t="shared" si="3"/>
        <v>0</v>
      </c>
      <c r="AG155" s="22"/>
    </row>
    <row r="156" spans="2:33">
      <c r="B156" s="40">
        <v>36</v>
      </c>
      <c r="C156" s="22"/>
      <c r="D156" s="22"/>
      <c r="E156" s="41" t="s">
        <v>281</v>
      </c>
      <c r="F156" s="22"/>
      <c r="G156" s="22"/>
      <c r="H156" s="22"/>
      <c r="I156" s="22"/>
      <c r="J156" s="22"/>
      <c r="K156" s="22"/>
      <c r="L156" s="22"/>
      <c r="M156" s="22"/>
      <c r="N156" s="22"/>
      <c r="O156" s="41" t="s">
        <v>282</v>
      </c>
      <c r="P156" s="22"/>
      <c r="Q156" s="22"/>
      <c r="R156" s="22"/>
      <c r="S156" s="22"/>
      <c r="T156" s="22"/>
      <c r="U156" s="22"/>
      <c r="V156" s="59"/>
      <c r="W156" s="60"/>
      <c r="X156" s="60"/>
      <c r="Y156" s="60"/>
      <c r="Z156" s="60"/>
      <c r="AA156" s="57">
        <v>42</v>
      </c>
      <c r="AB156" s="22"/>
      <c r="AC156" s="41" t="s">
        <v>58</v>
      </c>
      <c r="AD156" s="22"/>
      <c r="AE156" s="22"/>
      <c r="AF156" s="57">
        <f t="shared" si="3"/>
        <v>0</v>
      </c>
      <c r="AG156" s="22"/>
    </row>
    <row r="157" spans="2:33">
      <c r="B157" s="40">
        <v>37</v>
      </c>
      <c r="C157" s="22"/>
      <c r="D157" s="22"/>
      <c r="E157" s="41" t="s">
        <v>283</v>
      </c>
      <c r="F157" s="22"/>
      <c r="G157" s="22"/>
      <c r="H157" s="22"/>
      <c r="I157" s="22"/>
      <c r="J157" s="22"/>
      <c r="K157" s="22"/>
      <c r="L157" s="22"/>
      <c r="M157" s="22"/>
      <c r="N157" s="22"/>
      <c r="O157" s="41" t="s">
        <v>284</v>
      </c>
      <c r="P157" s="22"/>
      <c r="Q157" s="22"/>
      <c r="R157" s="22"/>
      <c r="S157" s="22"/>
      <c r="T157" s="22"/>
      <c r="U157" s="22"/>
      <c r="V157" s="59"/>
      <c r="W157" s="60"/>
      <c r="X157" s="60"/>
      <c r="Y157" s="60"/>
      <c r="Z157" s="60"/>
      <c r="AA157" s="57">
        <v>1</v>
      </c>
      <c r="AB157" s="22"/>
      <c r="AC157" s="41" t="s">
        <v>254</v>
      </c>
      <c r="AD157" s="22"/>
      <c r="AE157" s="22"/>
      <c r="AF157" s="57">
        <f t="shared" si="3"/>
        <v>0</v>
      </c>
      <c r="AG157" s="22"/>
    </row>
    <row r="158" spans="2:33">
      <c r="B158" s="40">
        <v>38</v>
      </c>
      <c r="C158" s="22"/>
      <c r="D158" s="22"/>
      <c r="E158" s="41" t="s">
        <v>285</v>
      </c>
      <c r="F158" s="22"/>
      <c r="G158" s="22"/>
      <c r="H158" s="22"/>
      <c r="I158" s="22"/>
      <c r="J158" s="22"/>
      <c r="K158" s="22"/>
      <c r="L158" s="22"/>
      <c r="M158" s="22"/>
      <c r="N158" s="22"/>
      <c r="O158" s="41" t="s">
        <v>286</v>
      </c>
      <c r="P158" s="22"/>
      <c r="Q158" s="22"/>
      <c r="R158" s="22"/>
      <c r="S158" s="22"/>
      <c r="T158" s="22"/>
      <c r="U158" s="22"/>
      <c r="V158" s="59"/>
      <c r="W158" s="60"/>
      <c r="X158" s="60"/>
      <c r="Y158" s="60"/>
      <c r="Z158" s="60"/>
      <c r="AA158" s="57">
        <v>1</v>
      </c>
      <c r="AB158" s="22"/>
      <c r="AC158" s="41" t="s">
        <v>58</v>
      </c>
      <c r="AD158" s="22"/>
      <c r="AE158" s="22"/>
      <c r="AF158" s="57">
        <f t="shared" si="3"/>
        <v>0</v>
      </c>
      <c r="AG158" s="22"/>
    </row>
    <row r="159" spans="2:33">
      <c r="B159" s="40">
        <v>39</v>
      </c>
      <c r="C159" s="22"/>
      <c r="D159" s="22"/>
      <c r="E159" s="41" t="s">
        <v>287</v>
      </c>
      <c r="F159" s="22"/>
      <c r="G159" s="22"/>
      <c r="H159" s="22"/>
      <c r="I159" s="22"/>
      <c r="J159" s="22"/>
      <c r="K159" s="22"/>
      <c r="L159" s="22"/>
      <c r="M159" s="22"/>
      <c r="N159" s="22"/>
      <c r="O159" s="41" t="s">
        <v>288</v>
      </c>
      <c r="P159" s="22"/>
      <c r="Q159" s="22"/>
      <c r="R159" s="22"/>
      <c r="S159" s="22"/>
      <c r="T159" s="22"/>
      <c r="U159" s="22"/>
      <c r="V159" s="59"/>
      <c r="W159" s="60"/>
      <c r="X159" s="60"/>
      <c r="Y159" s="60"/>
      <c r="Z159" s="60"/>
      <c r="AA159" s="57">
        <v>1</v>
      </c>
      <c r="AB159" s="22"/>
      <c r="AC159" s="41" t="s">
        <v>58</v>
      </c>
      <c r="AD159" s="22"/>
      <c r="AE159" s="22"/>
      <c r="AF159" s="57">
        <f t="shared" si="3"/>
        <v>0</v>
      </c>
      <c r="AG159" s="22"/>
    </row>
    <row r="160" spans="2:33">
      <c r="B160" s="40">
        <v>40</v>
      </c>
      <c r="C160" s="22"/>
      <c r="D160" s="22"/>
      <c r="E160" s="41" t="s">
        <v>289</v>
      </c>
      <c r="F160" s="22"/>
      <c r="G160" s="22"/>
      <c r="H160" s="22"/>
      <c r="I160" s="22"/>
      <c r="J160" s="22"/>
      <c r="K160" s="22"/>
      <c r="L160" s="22"/>
      <c r="M160" s="22"/>
      <c r="N160" s="22"/>
      <c r="O160" s="41" t="s">
        <v>290</v>
      </c>
      <c r="P160" s="22"/>
      <c r="Q160" s="22"/>
      <c r="R160" s="22"/>
      <c r="S160" s="22"/>
      <c r="T160" s="22"/>
      <c r="U160" s="22"/>
      <c r="V160" s="59"/>
      <c r="W160" s="60"/>
      <c r="X160" s="60"/>
      <c r="Y160" s="60"/>
      <c r="Z160" s="60"/>
      <c r="AA160" s="57">
        <v>1</v>
      </c>
      <c r="AB160" s="22"/>
      <c r="AC160" s="41" t="s">
        <v>58</v>
      </c>
      <c r="AD160" s="22"/>
      <c r="AE160" s="22"/>
      <c r="AF160" s="57">
        <f t="shared" si="3"/>
        <v>0</v>
      </c>
      <c r="AG160" s="22"/>
    </row>
    <row r="161" spans="2:33">
      <c r="B161" s="40">
        <v>41</v>
      </c>
      <c r="C161" s="22"/>
      <c r="D161" s="22"/>
      <c r="E161" s="41" t="s">
        <v>291</v>
      </c>
      <c r="F161" s="22"/>
      <c r="G161" s="22"/>
      <c r="H161" s="22"/>
      <c r="I161" s="22"/>
      <c r="J161" s="22"/>
      <c r="K161" s="22"/>
      <c r="L161" s="22"/>
      <c r="M161" s="22"/>
      <c r="N161" s="22"/>
      <c r="O161" s="41" t="s">
        <v>292</v>
      </c>
      <c r="P161" s="22"/>
      <c r="Q161" s="22"/>
      <c r="R161" s="22"/>
      <c r="S161" s="22"/>
      <c r="T161" s="22"/>
      <c r="U161" s="22"/>
      <c r="V161" s="59"/>
      <c r="W161" s="60"/>
      <c r="X161" s="60"/>
      <c r="Y161" s="60"/>
      <c r="Z161" s="60"/>
      <c r="AA161" s="57">
        <v>1</v>
      </c>
      <c r="AB161" s="22"/>
      <c r="AC161" s="41" t="s">
        <v>58</v>
      </c>
      <c r="AD161" s="22"/>
      <c r="AE161" s="22"/>
      <c r="AF161" s="57">
        <f t="shared" si="3"/>
        <v>0</v>
      </c>
      <c r="AG161" s="22"/>
    </row>
    <row r="162" spans="2:33">
      <c r="B162" s="40">
        <v>42</v>
      </c>
      <c r="C162" s="22"/>
      <c r="D162" s="22"/>
      <c r="E162" s="41" t="s">
        <v>222</v>
      </c>
      <c r="F162" s="22"/>
      <c r="G162" s="22"/>
      <c r="H162" s="22"/>
      <c r="I162" s="22"/>
      <c r="J162" s="22"/>
      <c r="K162" s="22"/>
      <c r="L162" s="22"/>
      <c r="M162" s="22"/>
      <c r="N162" s="22"/>
      <c r="O162" s="41" t="s">
        <v>223</v>
      </c>
      <c r="P162" s="22"/>
      <c r="Q162" s="22"/>
      <c r="R162" s="22"/>
      <c r="S162" s="22"/>
      <c r="T162" s="22"/>
      <c r="U162" s="22"/>
      <c r="V162" s="59"/>
      <c r="W162" s="60"/>
      <c r="X162" s="60"/>
      <c r="Y162" s="60"/>
      <c r="Z162" s="60"/>
      <c r="AA162" s="57">
        <v>4</v>
      </c>
      <c r="AB162" s="22"/>
      <c r="AC162" s="41" t="s">
        <v>58</v>
      </c>
      <c r="AD162" s="22"/>
      <c r="AE162" s="22"/>
      <c r="AF162" s="57">
        <f t="shared" si="3"/>
        <v>0</v>
      </c>
      <c r="AG162" s="22"/>
    </row>
    <row r="163" spans="2:33">
      <c r="B163" s="40">
        <v>43</v>
      </c>
      <c r="C163" s="22"/>
      <c r="D163" s="22"/>
      <c r="E163" s="41" t="s">
        <v>293</v>
      </c>
      <c r="F163" s="22"/>
      <c r="G163" s="22"/>
      <c r="H163" s="22"/>
      <c r="I163" s="22"/>
      <c r="J163" s="22"/>
      <c r="K163" s="22"/>
      <c r="L163" s="22"/>
      <c r="M163" s="22"/>
      <c r="N163" s="22"/>
      <c r="O163" s="41" t="s">
        <v>294</v>
      </c>
      <c r="P163" s="22"/>
      <c r="Q163" s="22"/>
      <c r="R163" s="22"/>
      <c r="S163" s="22"/>
      <c r="T163" s="22"/>
      <c r="U163" s="22"/>
      <c r="V163" s="59"/>
      <c r="W163" s="60"/>
      <c r="X163" s="60"/>
      <c r="Y163" s="60"/>
      <c r="Z163" s="60"/>
      <c r="AA163" s="57">
        <v>51</v>
      </c>
      <c r="AB163" s="22"/>
      <c r="AC163" s="41" t="s">
        <v>259</v>
      </c>
      <c r="AD163" s="22"/>
      <c r="AE163" s="22"/>
      <c r="AF163" s="57">
        <f t="shared" si="3"/>
        <v>0</v>
      </c>
      <c r="AG163" s="22"/>
    </row>
    <row r="164" spans="2:33">
      <c r="B164" s="40">
        <v>44</v>
      </c>
      <c r="C164" s="22"/>
      <c r="D164" s="22"/>
      <c r="E164" s="41" t="s">
        <v>295</v>
      </c>
      <c r="F164" s="22"/>
      <c r="G164" s="22"/>
      <c r="H164" s="22"/>
      <c r="I164" s="22"/>
      <c r="J164" s="22"/>
      <c r="K164" s="22"/>
      <c r="L164" s="22"/>
      <c r="M164" s="22"/>
      <c r="N164" s="22"/>
      <c r="O164" s="41" t="s">
        <v>296</v>
      </c>
      <c r="P164" s="22"/>
      <c r="Q164" s="22"/>
      <c r="R164" s="22"/>
      <c r="S164" s="22"/>
      <c r="T164" s="22"/>
      <c r="U164" s="22"/>
      <c r="V164" s="59"/>
      <c r="W164" s="60"/>
      <c r="X164" s="60"/>
      <c r="Y164" s="60"/>
      <c r="Z164" s="60"/>
      <c r="AA164" s="57">
        <v>46</v>
      </c>
      <c r="AB164" s="22"/>
      <c r="AC164" s="41" t="s">
        <v>259</v>
      </c>
      <c r="AD164" s="22"/>
      <c r="AE164" s="22"/>
      <c r="AF164" s="57">
        <f t="shared" si="3"/>
        <v>0</v>
      </c>
      <c r="AG164" s="22"/>
    </row>
    <row r="165" spans="2:33">
      <c r="B165" s="40">
        <v>45</v>
      </c>
      <c r="C165" s="22"/>
      <c r="D165" s="22"/>
      <c r="E165" s="41" t="s">
        <v>297</v>
      </c>
      <c r="F165" s="22"/>
      <c r="G165" s="22"/>
      <c r="H165" s="22"/>
      <c r="I165" s="22"/>
      <c r="J165" s="22"/>
      <c r="K165" s="22"/>
      <c r="L165" s="22"/>
      <c r="M165" s="22"/>
      <c r="N165" s="22"/>
      <c r="O165" s="41" t="s">
        <v>298</v>
      </c>
      <c r="P165" s="22"/>
      <c r="Q165" s="22"/>
      <c r="R165" s="22"/>
      <c r="S165" s="22"/>
      <c r="T165" s="22"/>
      <c r="U165" s="22"/>
      <c r="V165" s="59"/>
      <c r="W165" s="60"/>
      <c r="X165" s="60"/>
      <c r="Y165" s="60"/>
      <c r="Z165" s="60"/>
      <c r="AA165" s="57">
        <v>298</v>
      </c>
      <c r="AB165" s="22"/>
      <c r="AC165" s="41" t="s">
        <v>259</v>
      </c>
      <c r="AD165" s="22"/>
      <c r="AE165" s="22"/>
      <c r="AF165" s="57">
        <f t="shared" si="3"/>
        <v>0</v>
      </c>
      <c r="AG165" s="22"/>
    </row>
    <row r="166" spans="2:33">
      <c r="B166" s="40">
        <v>46</v>
      </c>
      <c r="C166" s="22"/>
      <c r="D166" s="22"/>
      <c r="E166" s="41" t="s">
        <v>299</v>
      </c>
      <c r="F166" s="22"/>
      <c r="G166" s="22"/>
      <c r="H166" s="22"/>
      <c r="I166" s="22"/>
      <c r="J166" s="22"/>
      <c r="K166" s="22"/>
      <c r="L166" s="22"/>
      <c r="M166" s="22"/>
      <c r="N166" s="22"/>
      <c r="O166" s="41" t="s">
        <v>300</v>
      </c>
      <c r="P166" s="22"/>
      <c r="Q166" s="22"/>
      <c r="R166" s="22"/>
      <c r="S166" s="22"/>
      <c r="T166" s="22"/>
      <c r="U166" s="22"/>
      <c r="V166" s="59"/>
      <c r="W166" s="60"/>
      <c r="X166" s="60"/>
      <c r="Y166" s="60"/>
      <c r="Z166" s="60"/>
      <c r="AA166" s="57">
        <v>205</v>
      </c>
      <c r="AB166" s="22"/>
      <c r="AC166" s="41" t="s">
        <v>259</v>
      </c>
      <c r="AD166" s="22"/>
      <c r="AE166" s="22"/>
      <c r="AF166" s="57">
        <f t="shared" si="3"/>
        <v>0</v>
      </c>
      <c r="AG166" s="22"/>
    </row>
    <row r="167" spans="2:33">
      <c r="B167" s="40">
        <v>47</v>
      </c>
      <c r="C167" s="22"/>
      <c r="D167" s="22"/>
      <c r="E167" s="41" t="s">
        <v>301</v>
      </c>
      <c r="F167" s="22"/>
      <c r="G167" s="22"/>
      <c r="H167" s="22"/>
      <c r="I167" s="22"/>
      <c r="J167" s="22"/>
      <c r="K167" s="22"/>
      <c r="L167" s="22"/>
      <c r="M167" s="22"/>
      <c r="N167" s="22"/>
      <c r="O167" s="41" t="s">
        <v>302</v>
      </c>
      <c r="P167" s="22"/>
      <c r="Q167" s="22"/>
      <c r="R167" s="22"/>
      <c r="S167" s="22"/>
      <c r="T167" s="22"/>
      <c r="U167" s="22"/>
      <c r="V167" s="59"/>
      <c r="W167" s="60"/>
      <c r="X167" s="60"/>
      <c r="Y167" s="60"/>
      <c r="Z167" s="60"/>
      <c r="AA167" s="57">
        <v>1040</v>
      </c>
      <c r="AB167" s="22"/>
      <c r="AC167" s="41" t="s">
        <v>259</v>
      </c>
      <c r="AD167" s="22"/>
      <c r="AE167" s="22"/>
      <c r="AF167" s="57">
        <f t="shared" si="3"/>
        <v>0</v>
      </c>
      <c r="AG167" s="22"/>
    </row>
    <row r="168" spans="2:33">
      <c r="B168" s="40">
        <v>48</v>
      </c>
      <c r="C168" s="22"/>
      <c r="D168" s="22"/>
      <c r="E168" s="41" t="s">
        <v>303</v>
      </c>
      <c r="F168" s="22"/>
      <c r="G168" s="22"/>
      <c r="H168" s="22"/>
      <c r="I168" s="22"/>
      <c r="J168" s="22"/>
      <c r="K168" s="22"/>
      <c r="L168" s="22"/>
      <c r="M168" s="22"/>
      <c r="N168" s="22"/>
      <c r="O168" s="41" t="s">
        <v>304</v>
      </c>
      <c r="P168" s="22"/>
      <c r="Q168" s="22"/>
      <c r="R168" s="22"/>
      <c r="S168" s="22"/>
      <c r="T168" s="22"/>
      <c r="U168" s="22"/>
      <c r="V168" s="59"/>
      <c r="W168" s="60"/>
      <c r="X168" s="60"/>
      <c r="Y168" s="60"/>
      <c r="Z168" s="60"/>
      <c r="AA168" s="57">
        <v>935</v>
      </c>
      <c r="AB168" s="22"/>
      <c r="AC168" s="41" t="s">
        <v>259</v>
      </c>
      <c r="AD168" s="22"/>
      <c r="AE168" s="22"/>
      <c r="AF168" s="57">
        <f t="shared" si="3"/>
        <v>0</v>
      </c>
      <c r="AG168" s="22"/>
    </row>
    <row r="169" spans="2:33">
      <c r="B169" s="40">
        <v>49</v>
      </c>
      <c r="C169" s="22"/>
      <c r="D169" s="22"/>
      <c r="E169" s="41" t="s">
        <v>305</v>
      </c>
      <c r="F169" s="22"/>
      <c r="G169" s="22"/>
      <c r="H169" s="22"/>
      <c r="I169" s="22"/>
      <c r="J169" s="22"/>
      <c r="K169" s="22"/>
      <c r="L169" s="22"/>
      <c r="M169" s="22"/>
      <c r="N169" s="22"/>
      <c r="O169" s="41" t="s">
        <v>306</v>
      </c>
      <c r="P169" s="22"/>
      <c r="Q169" s="22"/>
      <c r="R169" s="22"/>
      <c r="S169" s="22"/>
      <c r="T169" s="22"/>
      <c r="U169" s="22"/>
      <c r="V169" s="59"/>
      <c r="W169" s="60"/>
      <c r="X169" s="60"/>
      <c r="Y169" s="60"/>
      <c r="Z169" s="60"/>
      <c r="AA169" s="57">
        <v>3</v>
      </c>
      <c r="AB169" s="22"/>
      <c r="AC169" s="41" t="s">
        <v>259</v>
      </c>
      <c r="AD169" s="22"/>
      <c r="AE169" s="22"/>
      <c r="AF169" s="57">
        <f t="shared" si="3"/>
        <v>0</v>
      </c>
      <c r="AG169" s="22"/>
    </row>
    <row r="170" spans="2:33">
      <c r="B170" s="40">
        <v>50</v>
      </c>
      <c r="C170" s="22"/>
      <c r="D170" s="22"/>
      <c r="E170" s="41" t="s">
        <v>307</v>
      </c>
      <c r="F170" s="22"/>
      <c r="G170" s="22"/>
      <c r="H170" s="22"/>
      <c r="I170" s="22"/>
      <c r="J170" s="22"/>
      <c r="K170" s="22"/>
      <c r="L170" s="22"/>
      <c r="M170" s="22"/>
      <c r="N170" s="22"/>
      <c r="O170" s="41" t="s">
        <v>308</v>
      </c>
      <c r="P170" s="22"/>
      <c r="Q170" s="22"/>
      <c r="R170" s="22"/>
      <c r="S170" s="22"/>
      <c r="T170" s="22"/>
      <c r="U170" s="22"/>
      <c r="V170" s="59"/>
      <c r="W170" s="60"/>
      <c r="X170" s="60"/>
      <c r="Y170" s="60"/>
      <c r="Z170" s="60"/>
      <c r="AA170" s="57">
        <v>6</v>
      </c>
      <c r="AB170" s="22"/>
      <c r="AC170" s="41" t="s">
        <v>259</v>
      </c>
      <c r="AD170" s="22"/>
      <c r="AE170" s="22"/>
      <c r="AF170" s="57">
        <f t="shared" si="3"/>
        <v>0</v>
      </c>
      <c r="AG170" s="22"/>
    </row>
    <row r="171" spans="2:33">
      <c r="B171" s="40">
        <v>51</v>
      </c>
      <c r="C171" s="22"/>
      <c r="D171" s="22"/>
      <c r="E171" s="41" t="s">
        <v>309</v>
      </c>
      <c r="F171" s="22"/>
      <c r="G171" s="22"/>
      <c r="H171" s="22"/>
      <c r="I171" s="22"/>
      <c r="J171" s="22"/>
      <c r="K171" s="22"/>
      <c r="L171" s="22"/>
      <c r="M171" s="22"/>
      <c r="N171" s="22"/>
      <c r="O171" s="41" t="s">
        <v>310</v>
      </c>
      <c r="P171" s="22"/>
      <c r="Q171" s="22"/>
      <c r="R171" s="22"/>
      <c r="S171" s="22"/>
      <c r="T171" s="22"/>
      <c r="U171" s="22"/>
      <c r="V171" s="59"/>
      <c r="W171" s="60"/>
      <c r="X171" s="60"/>
      <c r="Y171" s="60"/>
      <c r="Z171" s="60"/>
      <c r="AA171" s="57">
        <v>10</v>
      </c>
      <c r="AB171" s="22"/>
      <c r="AC171" s="41" t="s">
        <v>259</v>
      </c>
      <c r="AD171" s="22"/>
      <c r="AE171" s="22"/>
      <c r="AF171" s="57">
        <f t="shared" si="3"/>
        <v>0</v>
      </c>
      <c r="AG171" s="22"/>
    </row>
    <row r="172" spans="2:33">
      <c r="B172" s="40">
        <v>52</v>
      </c>
      <c r="C172" s="22"/>
      <c r="D172" s="22"/>
      <c r="E172" s="41" t="s">
        <v>311</v>
      </c>
      <c r="F172" s="22"/>
      <c r="G172" s="22"/>
      <c r="H172" s="22"/>
      <c r="I172" s="22"/>
      <c r="J172" s="22"/>
      <c r="K172" s="22"/>
      <c r="L172" s="22"/>
      <c r="M172" s="22"/>
      <c r="N172" s="22"/>
      <c r="O172" s="41" t="s">
        <v>312</v>
      </c>
      <c r="P172" s="22"/>
      <c r="Q172" s="22"/>
      <c r="R172" s="22"/>
      <c r="S172" s="22"/>
      <c r="T172" s="22"/>
      <c r="U172" s="22"/>
      <c r="V172" s="59"/>
      <c r="W172" s="60"/>
      <c r="X172" s="60"/>
      <c r="Y172" s="60"/>
      <c r="Z172" s="60"/>
      <c r="AA172" s="57">
        <v>40</v>
      </c>
      <c r="AB172" s="22"/>
      <c r="AC172" s="41" t="s">
        <v>259</v>
      </c>
      <c r="AD172" s="22"/>
      <c r="AE172" s="22"/>
      <c r="AF172" s="57">
        <f t="shared" si="3"/>
        <v>0</v>
      </c>
      <c r="AG172" s="22"/>
    </row>
    <row r="173" spans="2:33">
      <c r="B173" s="40">
        <v>53</v>
      </c>
      <c r="C173" s="22"/>
      <c r="D173" s="22"/>
      <c r="E173" s="41" t="s">
        <v>313</v>
      </c>
      <c r="F173" s="22"/>
      <c r="G173" s="22"/>
      <c r="H173" s="22"/>
      <c r="I173" s="22"/>
      <c r="J173" s="22"/>
      <c r="K173" s="22"/>
      <c r="L173" s="22"/>
      <c r="M173" s="22"/>
      <c r="N173" s="22"/>
      <c r="O173" s="41" t="s">
        <v>314</v>
      </c>
      <c r="P173" s="22"/>
      <c r="Q173" s="22"/>
      <c r="R173" s="22"/>
      <c r="S173" s="22"/>
      <c r="T173" s="22"/>
      <c r="U173" s="22"/>
      <c r="V173" s="59"/>
      <c r="W173" s="60"/>
      <c r="X173" s="60"/>
      <c r="Y173" s="60"/>
      <c r="Z173" s="60"/>
      <c r="AA173" s="57">
        <v>42</v>
      </c>
      <c r="AB173" s="22"/>
      <c r="AC173" s="41" t="s">
        <v>259</v>
      </c>
      <c r="AD173" s="22"/>
      <c r="AE173" s="22"/>
      <c r="AF173" s="57">
        <f t="shared" si="3"/>
        <v>0</v>
      </c>
      <c r="AG173" s="22"/>
    </row>
    <row r="174" spans="2:33">
      <c r="B174" s="40">
        <v>54</v>
      </c>
      <c r="C174" s="22"/>
      <c r="D174" s="22"/>
      <c r="E174" s="41" t="s">
        <v>315</v>
      </c>
      <c r="F174" s="22"/>
      <c r="G174" s="22"/>
      <c r="H174" s="22"/>
      <c r="I174" s="22"/>
      <c r="J174" s="22"/>
      <c r="K174" s="22"/>
      <c r="L174" s="22"/>
      <c r="M174" s="22"/>
      <c r="N174" s="22"/>
      <c r="O174" s="41" t="s">
        <v>316</v>
      </c>
      <c r="P174" s="22"/>
      <c r="Q174" s="22"/>
      <c r="R174" s="22"/>
      <c r="S174" s="22"/>
      <c r="T174" s="22"/>
      <c r="U174" s="22"/>
      <c r="V174" s="59"/>
      <c r="W174" s="60"/>
      <c r="X174" s="60"/>
      <c r="Y174" s="60"/>
      <c r="Z174" s="60"/>
      <c r="AA174" s="57">
        <v>102</v>
      </c>
      <c r="AB174" s="22"/>
      <c r="AC174" s="41" t="s">
        <v>259</v>
      </c>
      <c r="AD174" s="22"/>
      <c r="AE174" s="22"/>
      <c r="AF174" s="57">
        <f t="shared" si="3"/>
        <v>0</v>
      </c>
      <c r="AG174" s="22"/>
    </row>
    <row r="175" spans="2:33">
      <c r="B175" s="40">
        <v>55</v>
      </c>
      <c r="C175" s="22"/>
      <c r="D175" s="22"/>
      <c r="E175" s="41" t="s">
        <v>317</v>
      </c>
      <c r="F175" s="22"/>
      <c r="G175" s="22"/>
      <c r="H175" s="22"/>
      <c r="I175" s="22"/>
      <c r="J175" s="22"/>
      <c r="K175" s="22"/>
      <c r="L175" s="22"/>
      <c r="M175" s="22"/>
      <c r="N175" s="22"/>
      <c r="O175" s="41" t="s">
        <v>318</v>
      </c>
      <c r="P175" s="22"/>
      <c r="Q175" s="22"/>
      <c r="R175" s="22"/>
      <c r="S175" s="22"/>
      <c r="T175" s="22"/>
      <c r="U175" s="22"/>
      <c r="V175" s="59"/>
      <c r="W175" s="60"/>
      <c r="X175" s="60"/>
      <c r="Y175" s="60"/>
      <c r="Z175" s="60"/>
      <c r="AA175" s="57">
        <v>30</v>
      </c>
      <c r="AB175" s="22"/>
      <c r="AC175" s="41" t="s">
        <v>259</v>
      </c>
      <c r="AD175" s="22"/>
      <c r="AE175" s="22"/>
      <c r="AF175" s="57">
        <f t="shared" si="3"/>
        <v>0</v>
      </c>
      <c r="AG175" s="22"/>
    </row>
    <row r="176" spans="2:33">
      <c r="B176" s="40">
        <v>56</v>
      </c>
      <c r="C176" s="22"/>
      <c r="D176" s="22"/>
      <c r="E176" s="41" t="s">
        <v>319</v>
      </c>
      <c r="F176" s="22"/>
      <c r="G176" s="22"/>
      <c r="H176" s="22"/>
      <c r="I176" s="22"/>
      <c r="J176" s="22"/>
      <c r="K176" s="22"/>
      <c r="L176" s="22"/>
      <c r="M176" s="22"/>
      <c r="N176" s="22"/>
      <c r="O176" s="41" t="s">
        <v>381</v>
      </c>
      <c r="P176" s="22"/>
      <c r="Q176" s="22"/>
      <c r="R176" s="22"/>
      <c r="S176" s="22"/>
      <c r="T176" s="22"/>
      <c r="U176" s="22"/>
      <c r="V176" s="59"/>
      <c r="W176" s="60"/>
      <c r="X176" s="60"/>
      <c r="Y176" s="60"/>
      <c r="Z176" s="60"/>
      <c r="AA176" s="57">
        <v>26</v>
      </c>
      <c r="AB176" s="22"/>
      <c r="AC176" s="41" t="s">
        <v>259</v>
      </c>
      <c r="AD176" s="22"/>
      <c r="AE176" s="22"/>
      <c r="AF176" s="57">
        <f t="shared" si="3"/>
        <v>0</v>
      </c>
      <c r="AG176" s="22"/>
    </row>
    <row r="177" spans="2:33">
      <c r="B177" s="40">
        <v>57</v>
      </c>
      <c r="C177" s="22"/>
      <c r="D177" s="22"/>
      <c r="E177" s="41" t="s">
        <v>262</v>
      </c>
      <c r="F177" s="22"/>
      <c r="G177" s="22"/>
      <c r="H177" s="22"/>
      <c r="I177" s="22"/>
      <c r="J177" s="22"/>
      <c r="K177" s="22"/>
      <c r="L177" s="22"/>
      <c r="M177" s="22"/>
      <c r="N177" s="22"/>
      <c r="O177" s="41" t="s">
        <v>382</v>
      </c>
      <c r="P177" s="22"/>
      <c r="Q177" s="22"/>
      <c r="R177" s="22"/>
      <c r="S177" s="22"/>
      <c r="T177" s="22"/>
      <c r="U177" s="22"/>
      <c r="V177" s="59"/>
      <c r="W177" s="60"/>
      <c r="X177" s="60"/>
      <c r="Y177" s="60"/>
      <c r="Z177" s="60"/>
      <c r="AA177" s="57">
        <v>26</v>
      </c>
      <c r="AB177" s="22"/>
      <c r="AC177" s="41" t="s">
        <v>254</v>
      </c>
      <c r="AD177" s="22"/>
      <c r="AE177" s="22"/>
      <c r="AF177" s="57">
        <f t="shared" si="3"/>
        <v>0</v>
      </c>
      <c r="AG177" s="22"/>
    </row>
    <row r="178" spans="2:33">
      <c r="B178" s="40">
        <v>58</v>
      </c>
      <c r="C178" s="22"/>
      <c r="D178" s="22"/>
      <c r="E178" s="41" t="s">
        <v>320</v>
      </c>
      <c r="F178" s="22"/>
      <c r="G178" s="22"/>
      <c r="H178" s="22"/>
      <c r="I178" s="22"/>
      <c r="J178" s="22"/>
      <c r="K178" s="22"/>
      <c r="L178" s="22"/>
      <c r="M178" s="22"/>
      <c r="N178" s="22"/>
      <c r="O178" s="41" t="s">
        <v>321</v>
      </c>
      <c r="P178" s="22"/>
      <c r="Q178" s="22"/>
      <c r="R178" s="22"/>
      <c r="S178" s="22"/>
      <c r="T178" s="22"/>
      <c r="U178" s="22"/>
      <c r="V178" s="59"/>
      <c r="W178" s="60"/>
      <c r="X178" s="60"/>
      <c r="Y178" s="60"/>
      <c r="Z178" s="60"/>
      <c r="AA178" s="57">
        <v>56</v>
      </c>
      <c r="AB178" s="22"/>
      <c r="AC178" s="41" t="s">
        <v>58</v>
      </c>
      <c r="AD178" s="22"/>
      <c r="AE178" s="22"/>
      <c r="AF178" s="57">
        <f t="shared" si="3"/>
        <v>0</v>
      </c>
      <c r="AG178" s="22"/>
    </row>
    <row r="179" spans="2:33">
      <c r="B179" s="40">
        <v>59</v>
      </c>
      <c r="C179" s="22"/>
      <c r="D179" s="22"/>
      <c r="E179" s="41" t="s">
        <v>322</v>
      </c>
      <c r="F179" s="22"/>
      <c r="G179" s="22"/>
      <c r="H179" s="22"/>
      <c r="I179" s="22"/>
      <c r="J179" s="22"/>
      <c r="K179" s="22"/>
      <c r="L179" s="22"/>
      <c r="M179" s="22"/>
      <c r="N179" s="22"/>
      <c r="O179" s="41" t="s">
        <v>323</v>
      </c>
      <c r="P179" s="22"/>
      <c r="Q179" s="22"/>
      <c r="R179" s="22"/>
      <c r="S179" s="22"/>
      <c r="T179" s="22"/>
      <c r="U179" s="22"/>
      <c r="V179" s="59"/>
      <c r="W179" s="60"/>
      <c r="X179" s="60"/>
      <c r="Y179" s="60"/>
      <c r="Z179" s="60"/>
      <c r="AA179" s="57">
        <v>12</v>
      </c>
      <c r="AB179" s="22"/>
      <c r="AC179" s="41" t="s">
        <v>58</v>
      </c>
      <c r="AD179" s="22"/>
      <c r="AE179" s="22"/>
      <c r="AF179" s="57">
        <f t="shared" si="3"/>
        <v>0</v>
      </c>
      <c r="AG179" s="22"/>
    </row>
    <row r="180" spans="2:33">
      <c r="B180" s="40">
        <v>60</v>
      </c>
      <c r="C180" s="22"/>
      <c r="D180" s="22"/>
      <c r="E180" s="41" t="s">
        <v>324</v>
      </c>
      <c r="F180" s="22"/>
      <c r="G180" s="22"/>
      <c r="H180" s="22"/>
      <c r="I180" s="22"/>
      <c r="J180" s="22"/>
      <c r="K180" s="22"/>
      <c r="L180" s="22"/>
      <c r="M180" s="22"/>
      <c r="N180" s="22"/>
      <c r="O180" s="41" t="s">
        <v>325</v>
      </c>
      <c r="P180" s="22"/>
      <c r="Q180" s="22"/>
      <c r="R180" s="22"/>
      <c r="S180" s="22"/>
      <c r="T180" s="22"/>
      <c r="U180" s="22"/>
      <c r="V180" s="59"/>
      <c r="W180" s="60"/>
      <c r="X180" s="60"/>
      <c r="Y180" s="60"/>
      <c r="Z180" s="60"/>
      <c r="AA180" s="57">
        <v>45</v>
      </c>
      <c r="AB180" s="22"/>
      <c r="AC180" s="41" t="s">
        <v>58</v>
      </c>
      <c r="AD180" s="22"/>
      <c r="AE180" s="22"/>
      <c r="AF180" s="57">
        <f t="shared" si="3"/>
        <v>0</v>
      </c>
      <c r="AG180" s="22"/>
    </row>
    <row r="181" spans="2:33" ht="20.25" customHeight="1">
      <c r="B181" s="40">
        <v>61</v>
      </c>
      <c r="C181" s="22"/>
      <c r="D181" s="22"/>
      <c r="E181" s="41" t="s">
        <v>326</v>
      </c>
      <c r="F181" s="22"/>
      <c r="G181" s="22"/>
      <c r="H181" s="22"/>
      <c r="I181" s="22"/>
      <c r="J181" s="22"/>
      <c r="K181" s="22"/>
      <c r="L181" s="22"/>
      <c r="M181" s="22"/>
      <c r="N181" s="22"/>
      <c r="O181" s="41" t="s">
        <v>390</v>
      </c>
      <c r="P181" s="22"/>
      <c r="Q181" s="22"/>
      <c r="R181" s="22"/>
      <c r="S181" s="22"/>
      <c r="T181" s="22"/>
      <c r="U181" s="22"/>
      <c r="V181" s="59"/>
      <c r="W181" s="60"/>
      <c r="X181" s="60"/>
      <c r="Y181" s="60"/>
      <c r="Z181" s="60"/>
      <c r="AA181" s="57">
        <v>18</v>
      </c>
      <c r="AB181" s="22"/>
      <c r="AC181" s="41" t="s">
        <v>58</v>
      </c>
      <c r="AD181" s="22"/>
      <c r="AE181" s="22"/>
      <c r="AF181" s="57">
        <f t="shared" si="3"/>
        <v>0</v>
      </c>
      <c r="AG181" s="22"/>
    </row>
    <row r="182" spans="2:33" ht="24" customHeight="1">
      <c r="B182" s="40">
        <v>62</v>
      </c>
      <c r="C182" s="22"/>
      <c r="D182" s="22"/>
      <c r="E182" s="41" t="s">
        <v>327</v>
      </c>
      <c r="F182" s="22"/>
      <c r="G182" s="22"/>
      <c r="H182" s="22"/>
      <c r="I182" s="22"/>
      <c r="J182" s="22"/>
      <c r="K182" s="22"/>
      <c r="L182" s="22"/>
      <c r="M182" s="22"/>
      <c r="N182" s="22"/>
      <c r="O182" s="41" t="s">
        <v>328</v>
      </c>
      <c r="P182" s="22"/>
      <c r="Q182" s="22"/>
      <c r="R182" s="22"/>
      <c r="S182" s="22"/>
      <c r="T182" s="22"/>
      <c r="U182" s="22"/>
      <c r="V182" s="59"/>
      <c r="W182" s="60"/>
      <c r="X182" s="60"/>
      <c r="Y182" s="60"/>
      <c r="Z182" s="60"/>
      <c r="AA182" s="57">
        <v>22</v>
      </c>
      <c r="AB182" s="22"/>
      <c r="AC182" s="41" t="s">
        <v>58</v>
      </c>
      <c r="AD182" s="22"/>
      <c r="AE182" s="22"/>
      <c r="AF182" s="57">
        <f t="shared" si="3"/>
        <v>0</v>
      </c>
      <c r="AG182" s="22"/>
    </row>
    <row r="183" spans="2:33" ht="24" customHeight="1">
      <c r="B183" s="40">
        <v>63</v>
      </c>
      <c r="C183" s="22"/>
      <c r="D183" s="22"/>
      <c r="E183" s="41" t="s">
        <v>327</v>
      </c>
      <c r="F183" s="22"/>
      <c r="G183" s="22"/>
      <c r="H183" s="22"/>
      <c r="I183" s="22"/>
      <c r="J183" s="22"/>
      <c r="K183" s="22"/>
      <c r="L183" s="22"/>
      <c r="M183" s="22"/>
      <c r="N183" s="22"/>
      <c r="O183" s="41" t="s">
        <v>328</v>
      </c>
      <c r="P183" s="22"/>
      <c r="Q183" s="22"/>
      <c r="R183" s="22"/>
      <c r="S183" s="22"/>
      <c r="T183" s="22"/>
      <c r="U183" s="22"/>
      <c r="V183" s="59"/>
      <c r="W183" s="60"/>
      <c r="X183" s="60"/>
      <c r="Y183" s="60"/>
      <c r="Z183" s="60"/>
      <c r="AA183" s="57">
        <v>16</v>
      </c>
      <c r="AB183" s="22"/>
      <c r="AC183" s="41" t="s">
        <v>58</v>
      </c>
      <c r="AD183" s="22"/>
      <c r="AE183" s="22"/>
      <c r="AF183" s="57">
        <f t="shared" si="3"/>
        <v>0</v>
      </c>
      <c r="AG183" s="22"/>
    </row>
    <row r="184" spans="2:33">
      <c r="B184" s="40">
        <v>64</v>
      </c>
      <c r="C184" s="22"/>
      <c r="D184" s="22"/>
      <c r="E184" s="41" t="s">
        <v>329</v>
      </c>
      <c r="F184" s="22"/>
      <c r="G184" s="22"/>
      <c r="H184" s="22"/>
      <c r="I184" s="22"/>
      <c r="J184" s="22"/>
      <c r="K184" s="22"/>
      <c r="L184" s="22"/>
      <c r="M184" s="22"/>
      <c r="N184" s="22"/>
      <c r="O184" s="41" t="s">
        <v>330</v>
      </c>
      <c r="P184" s="22"/>
      <c r="Q184" s="22"/>
      <c r="R184" s="22"/>
      <c r="S184" s="22"/>
      <c r="T184" s="22"/>
      <c r="U184" s="22"/>
      <c r="V184" s="59"/>
      <c r="W184" s="60"/>
      <c r="X184" s="60"/>
      <c r="Y184" s="60"/>
      <c r="Z184" s="60"/>
      <c r="AA184" s="57">
        <v>16</v>
      </c>
      <c r="AB184" s="22"/>
      <c r="AC184" s="41" t="s">
        <v>58</v>
      </c>
      <c r="AD184" s="22"/>
      <c r="AE184" s="22"/>
      <c r="AF184" s="57">
        <f t="shared" si="3"/>
        <v>0</v>
      </c>
      <c r="AG184" s="22"/>
    </row>
    <row r="185" spans="2:33">
      <c r="B185" s="40">
        <v>65</v>
      </c>
      <c r="C185" s="22"/>
      <c r="D185" s="22"/>
      <c r="E185" s="41" t="s">
        <v>331</v>
      </c>
      <c r="F185" s="22"/>
      <c r="G185" s="22"/>
      <c r="H185" s="22"/>
      <c r="I185" s="22"/>
      <c r="J185" s="22"/>
      <c r="K185" s="22"/>
      <c r="L185" s="22"/>
      <c r="M185" s="22"/>
      <c r="N185" s="22"/>
      <c r="O185" s="41" t="s">
        <v>332</v>
      </c>
      <c r="P185" s="22"/>
      <c r="Q185" s="22"/>
      <c r="R185" s="22"/>
      <c r="S185" s="22"/>
      <c r="T185" s="22"/>
      <c r="U185" s="22"/>
      <c r="V185" s="59"/>
      <c r="W185" s="60"/>
      <c r="X185" s="60"/>
      <c r="Y185" s="60"/>
      <c r="Z185" s="60"/>
      <c r="AA185" s="57">
        <v>4</v>
      </c>
      <c r="AB185" s="22"/>
      <c r="AC185" s="41" t="s">
        <v>58</v>
      </c>
      <c r="AD185" s="22"/>
      <c r="AE185" s="22"/>
      <c r="AF185" s="57">
        <f t="shared" si="3"/>
        <v>0</v>
      </c>
      <c r="AG185" s="22"/>
    </row>
    <row r="186" spans="2:33">
      <c r="B186" s="40">
        <v>66</v>
      </c>
      <c r="C186" s="22"/>
      <c r="D186" s="22"/>
      <c r="E186" s="41" t="s">
        <v>333</v>
      </c>
      <c r="F186" s="22"/>
      <c r="G186" s="22"/>
      <c r="H186" s="22"/>
      <c r="I186" s="22"/>
      <c r="J186" s="22"/>
      <c r="K186" s="22"/>
      <c r="L186" s="22"/>
      <c r="M186" s="22"/>
      <c r="N186" s="22"/>
      <c r="O186" s="41" t="s">
        <v>334</v>
      </c>
      <c r="P186" s="22"/>
      <c r="Q186" s="22"/>
      <c r="R186" s="22"/>
      <c r="S186" s="22"/>
      <c r="T186" s="22"/>
      <c r="U186" s="22"/>
      <c r="V186" s="59"/>
      <c r="W186" s="60"/>
      <c r="X186" s="60"/>
      <c r="Y186" s="60"/>
      <c r="Z186" s="60"/>
      <c r="AA186" s="57">
        <v>20</v>
      </c>
      <c r="AB186" s="22"/>
      <c r="AC186" s="41" t="s">
        <v>58</v>
      </c>
      <c r="AD186" s="22"/>
      <c r="AE186" s="22"/>
      <c r="AF186" s="57">
        <f t="shared" si="3"/>
        <v>0</v>
      </c>
      <c r="AG186" s="22"/>
    </row>
    <row r="187" spans="2:33">
      <c r="B187" s="40">
        <v>67</v>
      </c>
      <c r="C187" s="22"/>
      <c r="D187" s="22"/>
      <c r="E187" s="41" t="s">
        <v>335</v>
      </c>
      <c r="F187" s="22"/>
      <c r="G187" s="22"/>
      <c r="H187" s="22"/>
      <c r="I187" s="22"/>
      <c r="J187" s="22"/>
      <c r="K187" s="22"/>
      <c r="L187" s="22"/>
      <c r="M187" s="22"/>
      <c r="N187" s="22"/>
      <c r="O187" s="41" t="s">
        <v>336</v>
      </c>
      <c r="P187" s="22"/>
      <c r="Q187" s="22"/>
      <c r="R187" s="22"/>
      <c r="S187" s="22"/>
      <c r="T187" s="22"/>
      <c r="U187" s="22"/>
      <c r="V187" s="59"/>
      <c r="W187" s="60"/>
      <c r="X187" s="60"/>
      <c r="Y187" s="60"/>
      <c r="Z187" s="60"/>
      <c r="AA187" s="57">
        <v>36</v>
      </c>
      <c r="AB187" s="22"/>
      <c r="AC187" s="41" t="s">
        <v>254</v>
      </c>
      <c r="AD187" s="22"/>
      <c r="AE187" s="22"/>
      <c r="AF187" s="57">
        <f t="shared" si="3"/>
        <v>0</v>
      </c>
      <c r="AG187" s="22"/>
    </row>
    <row r="188" spans="2:33">
      <c r="B188" s="40">
        <v>68</v>
      </c>
      <c r="C188" s="22"/>
      <c r="D188" s="22"/>
      <c r="E188" s="41" t="s">
        <v>337</v>
      </c>
      <c r="F188" s="22"/>
      <c r="G188" s="22"/>
      <c r="H188" s="22"/>
      <c r="I188" s="22"/>
      <c r="J188" s="22"/>
      <c r="K188" s="22"/>
      <c r="L188" s="22"/>
      <c r="M188" s="22"/>
      <c r="N188" s="22"/>
      <c r="O188" s="41" t="s">
        <v>338</v>
      </c>
      <c r="P188" s="22"/>
      <c r="Q188" s="22"/>
      <c r="R188" s="22"/>
      <c r="S188" s="22"/>
      <c r="T188" s="22"/>
      <c r="U188" s="22"/>
      <c r="V188" s="59"/>
      <c r="W188" s="60"/>
      <c r="X188" s="60"/>
      <c r="Y188" s="60"/>
      <c r="Z188" s="60"/>
      <c r="AA188" s="57">
        <v>28</v>
      </c>
      <c r="AB188" s="22"/>
      <c r="AC188" s="41" t="s">
        <v>254</v>
      </c>
      <c r="AD188" s="22"/>
      <c r="AE188" s="22"/>
      <c r="AF188" s="57">
        <f t="shared" si="3"/>
        <v>0</v>
      </c>
      <c r="AG188" s="22"/>
    </row>
    <row r="189" spans="2:33">
      <c r="B189" s="40">
        <v>69</v>
      </c>
      <c r="C189" s="22"/>
      <c r="D189" s="22"/>
      <c r="E189" s="41" t="s">
        <v>339</v>
      </c>
      <c r="F189" s="22"/>
      <c r="G189" s="22"/>
      <c r="H189" s="22"/>
      <c r="I189" s="22"/>
      <c r="J189" s="22"/>
      <c r="K189" s="22"/>
      <c r="L189" s="22"/>
      <c r="M189" s="22"/>
      <c r="N189" s="22"/>
      <c r="O189" s="41" t="s">
        <v>340</v>
      </c>
      <c r="P189" s="22"/>
      <c r="Q189" s="22"/>
      <c r="R189" s="22"/>
      <c r="S189" s="22"/>
      <c r="T189" s="22"/>
      <c r="U189" s="22"/>
      <c r="V189" s="59"/>
      <c r="W189" s="60"/>
      <c r="X189" s="60"/>
      <c r="Y189" s="60"/>
      <c r="Z189" s="60"/>
      <c r="AA189" s="57">
        <v>54</v>
      </c>
      <c r="AB189" s="22"/>
      <c r="AC189" s="41" t="s">
        <v>254</v>
      </c>
      <c r="AD189" s="22"/>
      <c r="AE189" s="22"/>
      <c r="AF189" s="57">
        <f t="shared" si="3"/>
        <v>0</v>
      </c>
      <c r="AG189" s="22"/>
    </row>
    <row r="190" spans="2:33">
      <c r="B190" s="40">
        <v>70</v>
      </c>
      <c r="C190" s="22"/>
      <c r="D190" s="22"/>
      <c r="E190" s="41" t="s">
        <v>341</v>
      </c>
      <c r="F190" s="22"/>
      <c r="G190" s="22"/>
      <c r="H190" s="22"/>
      <c r="I190" s="22"/>
      <c r="J190" s="22"/>
      <c r="K190" s="22"/>
      <c r="L190" s="22"/>
      <c r="M190" s="22"/>
      <c r="N190" s="22"/>
      <c r="O190" s="41" t="s">
        <v>342</v>
      </c>
      <c r="P190" s="22"/>
      <c r="Q190" s="22"/>
      <c r="R190" s="22"/>
      <c r="S190" s="22"/>
      <c r="T190" s="22"/>
      <c r="U190" s="22"/>
      <c r="V190" s="59"/>
      <c r="W190" s="60"/>
      <c r="X190" s="60"/>
      <c r="Y190" s="60"/>
      <c r="Z190" s="60"/>
      <c r="AA190" s="57">
        <v>6</v>
      </c>
      <c r="AB190" s="22"/>
      <c r="AC190" s="41" t="s">
        <v>254</v>
      </c>
      <c r="AD190" s="22"/>
      <c r="AE190" s="22"/>
      <c r="AF190" s="57">
        <f t="shared" si="3"/>
        <v>0</v>
      </c>
      <c r="AG190" s="22"/>
    </row>
    <row r="191" spans="2:33">
      <c r="B191" s="40">
        <v>71</v>
      </c>
      <c r="C191" s="22"/>
      <c r="D191" s="22"/>
      <c r="E191" s="41" t="s">
        <v>343</v>
      </c>
      <c r="F191" s="22"/>
      <c r="G191" s="22"/>
      <c r="H191" s="22"/>
      <c r="I191" s="22"/>
      <c r="J191" s="22"/>
      <c r="K191" s="22"/>
      <c r="L191" s="22"/>
      <c r="M191" s="22"/>
      <c r="N191" s="22"/>
      <c r="O191" s="41" t="s">
        <v>344</v>
      </c>
      <c r="P191" s="22"/>
      <c r="Q191" s="22"/>
      <c r="R191" s="22"/>
      <c r="S191" s="22"/>
      <c r="T191" s="22"/>
      <c r="U191" s="22"/>
      <c r="V191" s="59"/>
      <c r="W191" s="60"/>
      <c r="X191" s="60"/>
      <c r="Y191" s="60"/>
      <c r="Z191" s="60"/>
      <c r="AA191" s="57">
        <v>2</v>
      </c>
      <c r="AB191" s="22"/>
      <c r="AC191" s="41" t="s">
        <v>254</v>
      </c>
      <c r="AD191" s="22"/>
      <c r="AE191" s="22"/>
      <c r="AF191" s="57">
        <f t="shared" si="3"/>
        <v>0</v>
      </c>
      <c r="AG191" s="22"/>
    </row>
    <row r="192" spans="2:33">
      <c r="B192" s="40">
        <v>72</v>
      </c>
      <c r="C192" s="22"/>
      <c r="D192" s="22"/>
      <c r="E192" s="41" t="s">
        <v>345</v>
      </c>
      <c r="F192" s="22"/>
      <c r="G192" s="22"/>
      <c r="H192" s="22"/>
      <c r="I192" s="22"/>
      <c r="J192" s="22"/>
      <c r="K192" s="22"/>
      <c r="L192" s="22"/>
      <c r="M192" s="22"/>
      <c r="N192" s="22"/>
      <c r="O192" s="41" t="s">
        <v>346</v>
      </c>
      <c r="P192" s="22"/>
      <c r="Q192" s="22"/>
      <c r="R192" s="22"/>
      <c r="S192" s="22"/>
      <c r="T192" s="22"/>
      <c r="U192" s="22"/>
      <c r="V192" s="59"/>
      <c r="W192" s="60"/>
      <c r="X192" s="60"/>
      <c r="Y192" s="60"/>
      <c r="Z192" s="60"/>
      <c r="AA192" s="57">
        <v>12</v>
      </c>
      <c r="AB192" s="22"/>
      <c r="AC192" s="41" t="s">
        <v>254</v>
      </c>
      <c r="AD192" s="22"/>
      <c r="AE192" s="22"/>
      <c r="AF192" s="57">
        <f t="shared" si="3"/>
        <v>0</v>
      </c>
      <c r="AG192" s="22"/>
    </row>
    <row r="193" spans="2:33">
      <c r="B193" s="40">
        <v>73</v>
      </c>
      <c r="C193" s="22"/>
      <c r="D193" s="22"/>
      <c r="E193" s="41" t="s">
        <v>347</v>
      </c>
      <c r="F193" s="22"/>
      <c r="G193" s="22"/>
      <c r="H193" s="22"/>
      <c r="I193" s="22"/>
      <c r="J193" s="22"/>
      <c r="K193" s="22"/>
      <c r="L193" s="22"/>
      <c r="M193" s="22"/>
      <c r="N193" s="22"/>
      <c r="O193" s="41" t="s">
        <v>348</v>
      </c>
      <c r="P193" s="22"/>
      <c r="Q193" s="22"/>
      <c r="R193" s="22"/>
      <c r="S193" s="22"/>
      <c r="T193" s="22"/>
      <c r="U193" s="22"/>
      <c r="V193" s="59"/>
      <c r="W193" s="60"/>
      <c r="X193" s="60"/>
      <c r="Y193" s="60"/>
      <c r="Z193" s="60"/>
      <c r="AA193" s="57">
        <v>44</v>
      </c>
      <c r="AB193" s="22"/>
      <c r="AC193" s="41" t="s">
        <v>254</v>
      </c>
      <c r="AD193" s="22"/>
      <c r="AE193" s="22"/>
      <c r="AF193" s="57">
        <f t="shared" si="3"/>
        <v>0</v>
      </c>
      <c r="AG193" s="22"/>
    </row>
    <row r="194" spans="2:33">
      <c r="B194" s="40">
        <v>74</v>
      </c>
      <c r="C194" s="22"/>
      <c r="D194" s="22"/>
      <c r="E194" s="41" t="s">
        <v>349</v>
      </c>
      <c r="F194" s="22"/>
      <c r="G194" s="22"/>
      <c r="H194" s="22"/>
      <c r="I194" s="22"/>
      <c r="J194" s="22"/>
      <c r="K194" s="22"/>
      <c r="L194" s="22"/>
      <c r="M194" s="22"/>
      <c r="N194" s="22"/>
      <c r="O194" s="41" t="s">
        <v>350</v>
      </c>
      <c r="P194" s="22"/>
      <c r="Q194" s="22"/>
      <c r="R194" s="22"/>
      <c r="S194" s="22"/>
      <c r="T194" s="22"/>
      <c r="U194" s="22"/>
      <c r="V194" s="59"/>
      <c r="W194" s="60"/>
      <c r="X194" s="60"/>
      <c r="Y194" s="60"/>
      <c r="Z194" s="60"/>
      <c r="AA194" s="57">
        <v>6</v>
      </c>
      <c r="AB194" s="22"/>
      <c r="AC194" s="41" t="s">
        <v>254</v>
      </c>
      <c r="AD194" s="22"/>
      <c r="AE194" s="22"/>
      <c r="AF194" s="57">
        <f t="shared" si="3"/>
        <v>0</v>
      </c>
      <c r="AG194" s="22"/>
    </row>
    <row r="195" spans="2:33">
      <c r="B195" s="40">
        <v>75</v>
      </c>
      <c r="C195" s="22"/>
      <c r="D195" s="22"/>
      <c r="E195" s="41" t="s">
        <v>351</v>
      </c>
      <c r="F195" s="22"/>
      <c r="G195" s="22"/>
      <c r="H195" s="22"/>
      <c r="I195" s="22"/>
      <c r="J195" s="22"/>
      <c r="K195" s="22"/>
      <c r="L195" s="22"/>
      <c r="M195" s="22"/>
      <c r="N195" s="22"/>
      <c r="O195" s="41" t="s">
        <v>352</v>
      </c>
      <c r="P195" s="22"/>
      <c r="Q195" s="22"/>
      <c r="R195" s="22"/>
      <c r="S195" s="22"/>
      <c r="T195" s="22"/>
      <c r="U195" s="22"/>
      <c r="V195" s="59"/>
      <c r="W195" s="60"/>
      <c r="X195" s="60"/>
      <c r="Y195" s="60"/>
      <c r="Z195" s="60"/>
      <c r="AA195" s="57">
        <v>2</v>
      </c>
      <c r="AB195" s="22"/>
      <c r="AC195" s="41" t="s">
        <v>254</v>
      </c>
      <c r="AD195" s="22"/>
      <c r="AE195" s="22"/>
      <c r="AF195" s="57">
        <f t="shared" si="3"/>
        <v>0</v>
      </c>
      <c r="AG195" s="22"/>
    </row>
    <row r="196" spans="2:33">
      <c r="B196" s="40">
        <v>76</v>
      </c>
      <c r="C196" s="22"/>
      <c r="D196" s="22"/>
      <c r="E196" s="41" t="s">
        <v>353</v>
      </c>
      <c r="F196" s="22"/>
      <c r="G196" s="22"/>
      <c r="H196" s="22"/>
      <c r="I196" s="22"/>
      <c r="J196" s="22"/>
      <c r="K196" s="22"/>
      <c r="L196" s="22"/>
      <c r="M196" s="22"/>
      <c r="N196" s="22"/>
      <c r="O196" s="41" t="s">
        <v>391</v>
      </c>
      <c r="P196" s="22"/>
      <c r="Q196" s="22"/>
      <c r="R196" s="22"/>
      <c r="S196" s="22"/>
      <c r="T196" s="22"/>
      <c r="U196" s="22"/>
      <c r="V196" s="59"/>
      <c r="W196" s="60"/>
      <c r="X196" s="60"/>
      <c r="Y196" s="60"/>
      <c r="Z196" s="60"/>
      <c r="AA196" s="57">
        <v>12</v>
      </c>
      <c r="AB196" s="22"/>
      <c r="AC196" s="41" t="s">
        <v>254</v>
      </c>
      <c r="AD196" s="22"/>
      <c r="AE196" s="22"/>
      <c r="AF196" s="57">
        <f t="shared" si="3"/>
        <v>0</v>
      </c>
      <c r="AG196" s="22"/>
    </row>
    <row r="197" spans="2:33">
      <c r="B197" s="40">
        <v>77</v>
      </c>
      <c r="C197" s="22"/>
      <c r="D197" s="22"/>
      <c r="E197" s="41" t="s">
        <v>354</v>
      </c>
      <c r="F197" s="22"/>
      <c r="G197" s="22"/>
      <c r="H197" s="22"/>
      <c r="I197" s="22"/>
      <c r="J197" s="22"/>
      <c r="K197" s="22"/>
      <c r="L197" s="22"/>
      <c r="M197" s="22"/>
      <c r="N197" s="22"/>
      <c r="O197" s="41" t="s">
        <v>392</v>
      </c>
      <c r="P197" s="22"/>
      <c r="Q197" s="22"/>
      <c r="R197" s="22"/>
      <c r="S197" s="22"/>
      <c r="T197" s="22"/>
      <c r="U197" s="22"/>
      <c r="V197" s="59"/>
      <c r="W197" s="60"/>
      <c r="X197" s="60"/>
      <c r="Y197" s="60"/>
      <c r="Z197" s="60"/>
      <c r="AA197" s="57">
        <v>6</v>
      </c>
      <c r="AB197" s="22"/>
      <c r="AC197" s="41" t="s">
        <v>254</v>
      </c>
      <c r="AD197" s="22"/>
      <c r="AE197" s="22"/>
      <c r="AF197" s="57">
        <f t="shared" ref="AF197:AF203" si="4">V197*AA197</f>
        <v>0</v>
      </c>
      <c r="AG197" s="22"/>
    </row>
    <row r="198" spans="2:33">
      <c r="B198" s="40">
        <v>78</v>
      </c>
      <c r="C198" s="22"/>
      <c r="D198" s="22"/>
      <c r="E198" s="41" t="s">
        <v>355</v>
      </c>
      <c r="F198" s="22"/>
      <c r="G198" s="22"/>
      <c r="H198" s="22"/>
      <c r="I198" s="22"/>
      <c r="J198" s="22"/>
      <c r="K198" s="22"/>
      <c r="L198" s="22"/>
      <c r="M198" s="22"/>
      <c r="N198" s="22"/>
      <c r="O198" s="41" t="s">
        <v>356</v>
      </c>
      <c r="P198" s="22"/>
      <c r="Q198" s="22"/>
      <c r="R198" s="22"/>
      <c r="S198" s="22"/>
      <c r="T198" s="22"/>
      <c r="U198" s="22"/>
      <c r="V198" s="59"/>
      <c r="W198" s="60"/>
      <c r="X198" s="60"/>
      <c r="Y198" s="60"/>
      <c r="Z198" s="60"/>
      <c r="AA198" s="57">
        <v>6</v>
      </c>
      <c r="AB198" s="22"/>
      <c r="AC198" s="41" t="s">
        <v>58</v>
      </c>
      <c r="AD198" s="22"/>
      <c r="AE198" s="22"/>
      <c r="AF198" s="57">
        <f t="shared" si="4"/>
        <v>0</v>
      </c>
      <c r="AG198" s="22"/>
    </row>
    <row r="199" spans="2:33">
      <c r="B199" s="40">
        <v>79</v>
      </c>
      <c r="C199" s="22"/>
      <c r="D199" s="22"/>
      <c r="E199" s="41" t="s">
        <v>357</v>
      </c>
      <c r="F199" s="22"/>
      <c r="G199" s="22"/>
      <c r="H199" s="22"/>
      <c r="I199" s="22"/>
      <c r="J199" s="22"/>
      <c r="K199" s="22"/>
      <c r="L199" s="22"/>
      <c r="M199" s="22"/>
      <c r="N199" s="22"/>
      <c r="O199" s="41" t="s">
        <v>358</v>
      </c>
      <c r="P199" s="22"/>
      <c r="Q199" s="22"/>
      <c r="R199" s="22"/>
      <c r="S199" s="22"/>
      <c r="T199" s="22"/>
      <c r="U199" s="22"/>
      <c r="V199" s="59"/>
      <c r="W199" s="60"/>
      <c r="X199" s="60"/>
      <c r="Y199" s="60"/>
      <c r="Z199" s="60"/>
      <c r="AA199" s="57">
        <v>32</v>
      </c>
      <c r="AB199" s="22"/>
      <c r="AC199" s="41" t="s">
        <v>359</v>
      </c>
      <c r="AD199" s="22"/>
      <c r="AE199" s="22"/>
      <c r="AF199" s="57">
        <f t="shared" si="4"/>
        <v>0</v>
      </c>
      <c r="AG199" s="22"/>
    </row>
    <row r="200" spans="2:33">
      <c r="B200" s="40">
        <v>80</v>
      </c>
      <c r="C200" s="22"/>
      <c r="D200" s="22"/>
      <c r="E200" s="41" t="s">
        <v>360</v>
      </c>
      <c r="F200" s="22"/>
      <c r="G200" s="22"/>
      <c r="H200" s="22"/>
      <c r="I200" s="22"/>
      <c r="J200" s="22"/>
      <c r="K200" s="22"/>
      <c r="L200" s="22"/>
      <c r="M200" s="22"/>
      <c r="N200" s="22"/>
      <c r="O200" s="41" t="s">
        <v>361</v>
      </c>
      <c r="P200" s="22"/>
      <c r="Q200" s="22"/>
      <c r="R200" s="22"/>
      <c r="S200" s="22"/>
      <c r="T200" s="22"/>
      <c r="U200" s="22"/>
      <c r="V200" s="59"/>
      <c r="W200" s="60"/>
      <c r="X200" s="60"/>
      <c r="Y200" s="60"/>
      <c r="Z200" s="60"/>
      <c r="AA200" s="57">
        <v>126.9</v>
      </c>
      <c r="AB200" s="22"/>
      <c r="AC200" s="41" t="s">
        <v>359</v>
      </c>
      <c r="AD200" s="22"/>
      <c r="AE200" s="22"/>
      <c r="AF200" s="57">
        <f t="shared" si="4"/>
        <v>0</v>
      </c>
      <c r="AG200" s="22"/>
    </row>
    <row r="201" spans="2:33" ht="21" customHeight="1">
      <c r="B201" s="40">
        <v>81</v>
      </c>
      <c r="C201" s="22"/>
      <c r="D201" s="22"/>
      <c r="E201" s="41" t="s">
        <v>362</v>
      </c>
      <c r="F201" s="22"/>
      <c r="G201" s="22"/>
      <c r="H201" s="22"/>
      <c r="I201" s="22"/>
      <c r="J201" s="22"/>
      <c r="K201" s="22"/>
      <c r="L201" s="22"/>
      <c r="M201" s="22"/>
      <c r="N201" s="22"/>
      <c r="O201" s="41" t="s">
        <v>363</v>
      </c>
      <c r="P201" s="22"/>
      <c r="Q201" s="22"/>
      <c r="R201" s="22"/>
      <c r="S201" s="22"/>
      <c r="T201" s="22"/>
      <c r="U201" s="22"/>
      <c r="V201" s="59"/>
      <c r="W201" s="60"/>
      <c r="X201" s="60"/>
      <c r="Y201" s="60"/>
      <c r="Z201" s="60"/>
      <c r="AA201" s="57">
        <v>20.25</v>
      </c>
      <c r="AB201" s="22"/>
      <c r="AC201" s="41" t="s">
        <v>359</v>
      </c>
      <c r="AD201" s="22"/>
      <c r="AE201" s="22"/>
      <c r="AF201" s="57">
        <f t="shared" si="4"/>
        <v>0</v>
      </c>
      <c r="AG201" s="22"/>
    </row>
    <row r="202" spans="2:33">
      <c r="B202" s="40">
        <v>82</v>
      </c>
      <c r="C202" s="22"/>
      <c r="D202" s="22"/>
      <c r="E202" s="41" t="s">
        <v>364</v>
      </c>
      <c r="F202" s="22"/>
      <c r="G202" s="22"/>
      <c r="H202" s="22"/>
      <c r="I202" s="22"/>
      <c r="J202" s="22"/>
      <c r="K202" s="22"/>
      <c r="L202" s="22"/>
      <c r="M202" s="22"/>
      <c r="N202" s="22"/>
      <c r="O202" s="41" t="s">
        <v>365</v>
      </c>
      <c r="P202" s="22"/>
      <c r="Q202" s="22"/>
      <c r="R202" s="22"/>
      <c r="S202" s="22"/>
      <c r="T202" s="22"/>
      <c r="U202" s="22"/>
      <c r="V202" s="59"/>
      <c r="W202" s="60"/>
      <c r="X202" s="60"/>
      <c r="Y202" s="60"/>
      <c r="Z202" s="60"/>
      <c r="AA202" s="57">
        <v>58</v>
      </c>
      <c r="AB202" s="22"/>
      <c r="AC202" s="41" t="s">
        <v>58</v>
      </c>
      <c r="AD202" s="22"/>
      <c r="AE202" s="22"/>
      <c r="AF202" s="57">
        <f t="shared" si="4"/>
        <v>0</v>
      </c>
      <c r="AG202" s="22"/>
    </row>
    <row r="203" spans="2:33">
      <c r="B203" s="40">
        <v>83</v>
      </c>
      <c r="C203" s="22"/>
      <c r="D203" s="22"/>
      <c r="E203" s="41" t="s">
        <v>366</v>
      </c>
      <c r="F203" s="22"/>
      <c r="G203" s="22"/>
      <c r="H203" s="22"/>
      <c r="I203" s="22"/>
      <c r="J203" s="22"/>
      <c r="K203" s="22"/>
      <c r="L203" s="22"/>
      <c r="M203" s="22"/>
      <c r="N203" s="22"/>
      <c r="O203" s="41" t="s">
        <v>367</v>
      </c>
      <c r="P203" s="22"/>
      <c r="Q203" s="22"/>
      <c r="R203" s="22"/>
      <c r="S203" s="22"/>
      <c r="T203" s="22"/>
      <c r="U203" s="22"/>
      <c r="V203" s="59"/>
      <c r="W203" s="60"/>
      <c r="X203" s="60"/>
      <c r="Y203" s="60"/>
      <c r="Z203" s="60"/>
      <c r="AA203" s="57">
        <v>2040</v>
      </c>
      <c r="AB203" s="22"/>
      <c r="AC203" s="41" t="s">
        <v>81</v>
      </c>
      <c r="AD203" s="22"/>
      <c r="AE203" s="22"/>
      <c r="AF203" s="57">
        <f t="shared" si="4"/>
        <v>0</v>
      </c>
      <c r="AG203" s="22"/>
    </row>
    <row r="204" spans="2:33" ht="15" customHeight="1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66" t="s">
        <v>377</v>
      </c>
      <c r="P204" s="66"/>
      <c r="Q204" s="66"/>
      <c r="R204" s="66"/>
      <c r="S204" s="66"/>
      <c r="T204" s="66"/>
      <c r="U204" s="17"/>
      <c r="V204" s="17"/>
      <c r="W204" s="17"/>
      <c r="X204" s="17"/>
      <c r="Y204" s="17"/>
      <c r="Z204" s="17"/>
      <c r="AA204" s="17"/>
      <c r="AB204" s="17"/>
      <c r="AC204" s="70">
        <f>SUM(AF121:AG203)</f>
        <v>0</v>
      </c>
      <c r="AD204" s="70"/>
      <c r="AE204" s="70"/>
      <c r="AF204" s="70"/>
      <c r="AG204" s="70"/>
    </row>
    <row r="207" spans="2:33">
      <c r="B207" s="23" t="s">
        <v>368</v>
      </c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9" spans="2:33">
      <c r="C209" s="40" t="s">
        <v>213</v>
      </c>
      <c r="D209" s="22"/>
      <c r="E209" s="22"/>
      <c r="G209" s="44">
        <f>AC204</f>
        <v>0</v>
      </c>
      <c r="H209" s="45"/>
      <c r="I209" s="45"/>
      <c r="J209" s="45"/>
      <c r="K209" s="45"/>
      <c r="L209" s="45"/>
      <c r="N209" s="41" t="s">
        <v>214</v>
      </c>
      <c r="O209" s="22"/>
      <c r="P209" s="22"/>
      <c r="Q209" s="22"/>
      <c r="R209" s="22"/>
      <c r="S209" s="22"/>
    </row>
    <row r="211" spans="2:33">
      <c r="B211" s="35" t="s">
        <v>8</v>
      </c>
      <c r="C211" s="36"/>
      <c r="D211" s="36"/>
      <c r="E211" s="36"/>
      <c r="F211" s="36"/>
      <c r="G211" s="36"/>
      <c r="H211" s="36"/>
      <c r="J211" s="37" t="s">
        <v>13</v>
      </c>
      <c r="K211" s="36"/>
      <c r="L211" s="36"/>
      <c r="M211" s="36"/>
      <c r="N211" s="36"/>
      <c r="O211" s="36"/>
      <c r="P211" s="36"/>
    </row>
    <row r="212" spans="2:33">
      <c r="B212" s="37" t="s">
        <v>14</v>
      </c>
      <c r="C212" s="36"/>
      <c r="D212" s="36"/>
      <c r="E212" s="36"/>
      <c r="F212" s="36"/>
      <c r="G212" s="36"/>
      <c r="H212" s="36"/>
      <c r="I212" s="11"/>
      <c r="J212" s="55">
        <f>G209</f>
        <v>0</v>
      </c>
      <c r="K212" s="56"/>
      <c r="L212" s="56"/>
      <c r="M212" s="56"/>
      <c r="N212" s="56"/>
      <c r="O212" s="56"/>
      <c r="P212" s="56"/>
    </row>
    <row r="215" spans="2:33">
      <c r="B215" s="27" t="s">
        <v>38</v>
      </c>
      <c r="C215" s="22"/>
      <c r="D215" s="22"/>
      <c r="E215" s="22"/>
      <c r="F215" s="22"/>
      <c r="G215" s="22"/>
      <c r="H215" s="22"/>
      <c r="J215" s="28">
        <f>J212</f>
        <v>0</v>
      </c>
      <c r="K215" s="22"/>
      <c r="L215" s="22"/>
      <c r="M215" s="22"/>
      <c r="N215" s="22"/>
      <c r="O215" s="22"/>
      <c r="P215" s="22"/>
    </row>
    <row r="218" spans="2:33">
      <c r="B218" s="50" t="s">
        <v>369</v>
      </c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20" spans="2:33">
      <c r="B220" s="61" t="s">
        <v>47</v>
      </c>
      <c r="C220" s="62"/>
      <c r="D220" s="62"/>
      <c r="E220" s="63" t="s">
        <v>48</v>
      </c>
      <c r="F220" s="62"/>
      <c r="G220" s="62"/>
      <c r="H220" s="62"/>
      <c r="I220" s="62"/>
      <c r="J220" s="62"/>
      <c r="K220" s="62"/>
      <c r="L220" s="62"/>
      <c r="M220" s="62"/>
      <c r="N220" s="62"/>
      <c r="O220" s="63" t="s">
        <v>12</v>
      </c>
      <c r="P220" s="62"/>
      <c r="Q220" s="62"/>
      <c r="R220" s="62"/>
      <c r="S220" s="62"/>
      <c r="T220" s="62"/>
      <c r="U220" s="62"/>
      <c r="V220" s="61" t="s">
        <v>49</v>
      </c>
      <c r="W220" s="62"/>
      <c r="X220" s="62"/>
      <c r="Y220" s="62"/>
      <c r="Z220" s="62"/>
      <c r="AA220" s="61" t="s">
        <v>50</v>
      </c>
      <c r="AB220" s="62"/>
      <c r="AC220" s="63" t="s">
        <v>51</v>
      </c>
      <c r="AD220" s="62"/>
      <c r="AE220" s="62"/>
      <c r="AF220" s="61" t="s">
        <v>52</v>
      </c>
      <c r="AG220" s="62"/>
    </row>
    <row r="221" spans="2:33">
      <c r="B221" s="58">
        <v>1</v>
      </c>
      <c r="C221" s="22"/>
      <c r="D221" s="22"/>
      <c r="E221" s="41" t="s">
        <v>8</v>
      </c>
      <c r="F221" s="22"/>
      <c r="G221" s="22"/>
      <c r="H221" s="22"/>
      <c r="I221" s="22"/>
      <c r="J221" s="22"/>
      <c r="K221" s="22"/>
      <c r="L221" s="22"/>
      <c r="M221" s="22"/>
      <c r="N221" s="22"/>
      <c r="O221" s="41" t="s">
        <v>370</v>
      </c>
      <c r="P221" s="22"/>
      <c r="Q221" s="22"/>
      <c r="R221" s="22"/>
      <c r="S221" s="22"/>
      <c r="T221" s="22"/>
      <c r="U221" s="22"/>
      <c r="V221" s="59">
        <v>0</v>
      </c>
      <c r="W221" s="60"/>
      <c r="X221" s="60"/>
      <c r="Y221" s="60"/>
      <c r="Z221" s="60"/>
      <c r="AA221" s="57">
        <v>20</v>
      </c>
      <c r="AB221" s="22"/>
      <c r="AC221" s="41" t="s">
        <v>371</v>
      </c>
      <c r="AD221" s="22"/>
      <c r="AE221" s="22"/>
      <c r="AF221" s="57">
        <f>V221*AA221</f>
        <v>0</v>
      </c>
      <c r="AG221" s="22"/>
    </row>
    <row r="222" spans="2:33">
      <c r="B222" s="58">
        <v>2</v>
      </c>
      <c r="C222" s="22"/>
      <c r="D222" s="22"/>
      <c r="E222" s="41" t="s">
        <v>8</v>
      </c>
      <c r="F222" s="22"/>
      <c r="G222" s="22"/>
      <c r="H222" s="22"/>
      <c r="I222" s="22"/>
      <c r="J222" s="22"/>
      <c r="K222" s="22"/>
      <c r="L222" s="22"/>
      <c r="M222" s="22"/>
      <c r="N222" s="22"/>
      <c r="O222" s="41" t="s">
        <v>372</v>
      </c>
      <c r="P222" s="22"/>
      <c r="Q222" s="22"/>
      <c r="R222" s="22"/>
      <c r="S222" s="22"/>
      <c r="T222" s="22"/>
      <c r="U222" s="22"/>
      <c r="V222" s="59"/>
      <c r="W222" s="60"/>
      <c r="X222" s="60"/>
      <c r="Y222" s="60"/>
      <c r="Z222" s="60"/>
      <c r="AA222" s="57">
        <v>50</v>
      </c>
      <c r="AB222" s="22"/>
      <c r="AC222" s="41" t="s">
        <v>371</v>
      </c>
      <c r="AD222" s="22"/>
      <c r="AE222" s="22"/>
      <c r="AF222" s="57">
        <f>V222*AA222</f>
        <v>0</v>
      </c>
      <c r="AG222" s="22"/>
    </row>
    <row r="223" spans="2:33">
      <c r="B223" s="58">
        <v>3</v>
      </c>
      <c r="C223" s="22"/>
      <c r="D223" s="22"/>
      <c r="E223" s="41" t="s">
        <v>8</v>
      </c>
      <c r="F223" s="22"/>
      <c r="G223" s="22"/>
      <c r="H223" s="22"/>
      <c r="I223" s="22"/>
      <c r="J223" s="22"/>
      <c r="K223" s="22"/>
      <c r="L223" s="22"/>
      <c r="M223" s="22"/>
      <c r="N223" s="22"/>
      <c r="O223" s="41" t="s">
        <v>373</v>
      </c>
      <c r="P223" s="22"/>
      <c r="Q223" s="22"/>
      <c r="R223" s="22"/>
      <c r="S223" s="22"/>
      <c r="T223" s="22"/>
      <c r="U223" s="22"/>
      <c r="V223" s="59"/>
      <c r="W223" s="60"/>
      <c r="X223" s="60"/>
      <c r="Y223" s="60"/>
      <c r="Z223" s="60"/>
      <c r="AA223" s="57">
        <v>30</v>
      </c>
      <c r="AB223" s="22"/>
      <c r="AC223" s="41" t="s">
        <v>371</v>
      </c>
      <c r="AD223" s="22"/>
      <c r="AE223" s="22"/>
      <c r="AF223" s="57">
        <f>V223*AA223</f>
        <v>0</v>
      </c>
      <c r="AG223" s="22"/>
    </row>
    <row r="224" spans="2:33">
      <c r="B224" s="58">
        <v>4</v>
      </c>
      <c r="C224" s="22"/>
      <c r="D224" s="22"/>
      <c r="E224" s="41" t="s">
        <v>8</v>
      </c>
      <c r="F224" s="22"/>
      <c r="G224" s="22"/>
      <c r="H224" s="22"/>
      <c r="I224" s="22"/>
      <c r="J224" s="22"/>
      <c r="K224" s="22"/>
      <c r="L224" s="22"/>
      <c r="M224" s="22"/>
      <c r="N224" s="22"/>
      <c r="O224" s="41" t="s">
        <v>374</v>
      </c>
      <c r="P224" s="22"/>
      <c r="Q224" s="22"/>
      <c r="R224" s="22"/>
      <c r="S224" s="22"/>
      <c r="T224" s="22"/>
      <c r="U224" s="22"/>
      <c r="V224" s="59"/>
      <c r="W224" s="60"/>
      <c r="X224" s="60"/>
      <c r="Y224" s="60"/>
      <c r="Z224" s="60"/>
      <c r="AA224" s="57">
        <v>20</v>
      </c>
      <c r="AB224" s="22"/>
      <c r="AC224" s="41" t="s">
        <v>371</v>
      </c>
      <c r="AD224" s="22"/>
      <c r="AE224" s="22"/>
      <c r="AF224" s="57">
        <f>V224*AA224</f>
        <v>0</v>
      </c>
      <c r="AG224" s="22"/>
    </row>
    <row r="225" spans="2:33">
      <c r="B225" s="58">
        <v>5</v>
      </c>
      <c r="C225" s="22"/>
      <c r="D225" s="22"/>
      <c r="E225" s="41" t="s">
        <v>8</v>
      </c>
      <c r="F225" s="22"/>
      <c r="G225" s="22"/>
      <c r="H225" s="22"/>
      <c r="I225" s="22"/>
      <c r="J225" s="22"/>
      <c r="K225" s="22"/>
      <c r="L225" s="22"/>
      <c r="M225" s="22"/>
      <c r="N225" s="22"/>
      <c r="O225" s="41" t="s">
        <v>375</v>
      </c>
      <c r="P225" s="22"/>
      <c r="Q225" s="22"/>
      <c r="R225" s="22"/>
      <c r="S225" s="22"/>
      <c r="T225" s="22"/>
      <c r="U225" s="22"/>
      <c r="V225" s="59"/>
      <c r="W225" s="60"/>
      <c r="X225" s="60"/>
      <c r="Y225" s="60"/>
      <c r="Z225" s="60"/>
      <c r="AA225" s="57">
        <v>4</v>
      </c>
      <c r="AB225" s="22"/>
      <c r="AC225" s="41" t="s">
        <v>371</v>
      </c>
      <c r="AD225" s="22"/>
      <c r="AE225" s="22"/>
      <c r="AF225" s="57">
        <f>V225*AA225</f>
        <v>0</v>
      </c>
      <c r="AG225" s="22"/>
    </row>
    <row r="226" spans="2:33" ht="15" customHeight="1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66" t="s">
        <v>379</v>
      </c>
      <c r="P226" s="66"/>
      <c r="Q226" s="66"/>
      <c r="R226" s="66"/>
      <c r="S226" s="66"/>
      <c r="T226" s="66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67">
        <f>SUM(AF221:AG225)</f>
        <v>0</v>
      </c>
      <c r="AF226" s="67"/>
      <c r="AG226" s="67"/>
    </row>
    <row r="228" spans="2:33">
      <c r="B228" s="23" t="s">
        <v>376</v>
      </c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30" spans="2:33">
      <c r="C230" s="40" t="s">
        <v>213</v>
      </c>
      <c r="D230" s="22"/>
      <c r="E230" s="22"/>
      <c r="G230" s="44">
        <f>AE226</f>
        <v>0</v>
      </c>
      <c r="H230" s="45"/>
      <c r="I230" s="45"/>
      <c r="J230" s="45"/>
      <c r="K230" s="45"/>
      <c r="L230" s="41" t="s">
        <v>214</v>
      </c>
      <c r="M230" s="22"/>
      <c r="N230" s="22"/>
      <c r="O230" s="22"/>
      <c r="P230" s="22"/>
      <c r="Q230" s="22"/>
      <c r="R230" s="22"/>
    </row>
    <row r="232" spans="2:33">
      <c r="B232" s="35" t="s">
        <v>8</v>
      </c>
      <c r="C232" s="36"/>
      <c r="D232" s="36"/>
      <c r="E232" s="36"/>
      <c r="F232" s="36"/>
      <c r="G232" s="36"/>
      <c r="H232" s="36"/>
      <c r="J232" s="37" t="s">
        <v>13</v>
      </c>
      <c r="K232" s="36"/>
      <c r="L232" s="36"/>
      <c r="M232" s="36"/>
      <c r="N232" s="36"/>
      <c r="O232" s="36"/>
      <c r="P232" s="36"/>
    </row>
    <row r="233" spans="2:33">
      <c r="B233" s="37" t="s">
        <v>14</v>
      </c>
      <c r="C233" s="36"/>
      <c r="D233" s="36"/>
      <c r="E233" s="36"/>
      <c r="F233" s="36"/>
      <c r="G233" s="36"/>
      <c r="H233" s="36"/>
      <c r="I233" s="11"/>
      <c r="J233" s="55">
        <f>G230</f>
        <v>0</v>
      </c>
      <c r="K233" s="56"/>
      <c r="L233" s="56"/>
      <c r="M233" s="56"/>
      <c r="N233" s="56"/>
      <c r="O233" s="56"/>
      <c r="P233" s="56"/>
    </row>
    <row r="236" spans="2:33">
      <c r="B236" s="27" t="s">
        <v>38</v>
      </c>
      <c r="C236" s="22"/>
      <c r="D236" s="22"/>
      <c r="E236" s="22"/>
      <c r="F236" s="22"/>
      <c r="G236" s="22"/>
      <c r="H236" s="22"/>
      <c r="J236" s="28">
        <f>J233</f>
        <v>0</v>
      </c>
      <c r="K236" s="22"/>
      <c r="L236" s="22"/>
      <c r="M236" s="22"/>
      <c r="N236" s="22"/>
      <c r="O236" s="22"/>
      <c r="P236" s="22"/>
    </row>
  </sheetData>
  <mergeCells count="1310">
    <mergeCell ref="B9:AG9"/>
    <mergeCell ref="O86:T86"/>
    <mergeCell ref="AB86:AF86"/>
    <mergeCell ref="O105:T105"/>
    <mergeCell ref="AB105:AF105"/>
    <mergeCell ref="R1:W1"/>
    <mergeCell ref="P2:Y2"/>
    <mergeCell ref="H3:AD3"/>
    <mergeCell ref="A6:AH6"/>
    <mergeCell ref="AD12:AF12"/>
    <mergeCell ref="B13:C13"/>
    <mergeCell ref="D13:J13"/>
    <mergeCell ref="K13:T13"/>
    <mergeCell ref="U13:V13"/>
    <mergeCell ref="W13:X13"/>
    <mergeCell ref="Y13:AA13"/>
    <mergeCell ref="AB13:AC13"/>
    <mergeCell ref="AD13:AF13"/>
    <mergeCell ref="B14:C14"/>
    <mergeCell ref="AB11:AC11"/>
    <mergeCell ref="AD11:AF11"/>
    <mergeCell ref="B12:C12"/>
    <mergeCell ref="D12:J12"/>
    <mergeCell ref="K12:T12"/>
    <mergeCell ref="U12:V12"/>
    <mergeCell ref="W12:X12"/>
    <mergeCell ref="Y12:AA12"/>
    <mergeCell ref="AB12:AC12"/>
    <mergeCell ref="B11:C11"/>
    <mergeCell ref="D11:J11"/>
    <mergeCell ref="K11:T11"/>
    <mergeCell ref="U11:V11"/>
    <mergeCell ref="W11:X11"/>
    <mergeCell ref="Y11:AA11"/>
    <mergeCell ref="D16:J16"/>
    <mergeCell ref="K16:T16"/>
    <mergeCell ref="U16:V16"/>
    <mergeCell ref="W16:X16"/>
    <mergeCell ref="Y16:AA16"/>
    <mergeCell ref="AB16:AC16"/>
    <mergeCell ref="AD16:AF16"/>
    <mergeCell ref="B15:C15"/>
    <mergeCell ref="D15:J15"/>
    <mergeCell ref="K15:T15"/>
    <mergeCell ref="U15:V15"/>
    <mergeCell ref="W15:X15"/>
    <mergeCell ref="Y15:AA15"/>
    <mergeCell ref="AB15:AC15"/>
    <mergeCell ref="AD15:AF15"/>
    <mergeCell ref="B16:C16"/>
    <mergeCell ref="D14:J14"/>
    <mergeCell ref="K14:T14"/>
    <mergeCell ref="U14:V14"/>
    <mergeCell ref="W14:X14"/>
    <mergeCell ref="Y14:AA14"/>
    <mergeCell ref="AB14:AC14"/>
    <mergeCell ref="AD14:AF14"/>
    <mergeCell ref="B19:C19"/>
    <mergeCell ref="D19:J19"/>
    <mergeCell ref="K19:T19"/>
    <mergeCell ref="U19:V19"/>
    <mergeCell ref="W19:X19"/>
    <mergeCell ref="Y19:AA19"/>
    <mergeCell ref="AB19:AC19"/>
    <mergeCell ref="AD19:AF19"/>
    <mergeCell ref="B20:C20"/>
    <mergeCell ref="D18:J18"/>
    <mergeCell ref="K18:T18"/>
    <mergeCell ref="U18:V18"/>
    <mergeCell ref="W18:X18"/>
    <mergeCell ref="Y18:AA18"/>
    <mergeCell ref="AB18:AC18"/>
    <mergeCell ref="AD18:AF18"/>
    <mergeCell ref="B17:C17"/>
    <mergeCell ref="D17:J17"/>
    <mergeCell ref="K17:T17"/>
    <mergeCell ref="U17:V17"/>
    <mergeCell ref="W17:X17"/>
    <mergeCell ref="Y17:AA17"/>
    <mergeCell ref="AB17:AC17"/>
    <mergeCell ref="AD17:AF17"/>
    <mergeCell ref="B18:C18"/>
    <mergeCell ref="D22:J22"/>
    <mergeCell ref="K22:T22"/>
    <mergeCell ref="U22:V22"/>
    <mergeCell ref="W22:X22"/>
    <mergeCell ref="Y22:AA22"/>
    <mergeCell ref="AB22:AC22"/>
    <mergeCell ref="AD22:AF22"/>
    <mergeCell ref="B21:C21"/>
    <mergeCell ref="D21:J21"/>
    <mergeCell ref="K21:T21"/>
    <mergeCell ref="U21:V21"/>
    <mergeCell ref="W21:X21"/>
    <mergeCell ref="Y21:AA21"/>
    <mergeCell ref="AB21:AC21"/>
    <mergeCell ref="AD21:AF21"/>
    <mergeCell ref="B22:C22"/>
    <mergeCell ref="D20:J20"/>
    <mergeCell ref="K20:T20"/>
    <mergeCell ref="U20:V20"/>
    <mergeCell ref="W20:X20"/>
    <mergeCell ref="Y20:AA20"/>
    <mergeCell ref="AB20:AC20"/>
    <mergeCell ref="AD20:AF20"/>
    <mergeCell ref="B25:C25"/>
    <mergeCell ref="D25:J25"/>
    <mergeCell ref="K25:T25"/>
    <mergeCell ref="U25:V25"/>
    <mergeCell ref="W25:X25"/>
    <mergeCell ref="Y25:AA25"/>
    <mergeCell ref="AB25:AC25"/>
    <mergeCell ref="AD25:AF25"/>
    <mergeCell ref="B26:C26"/>
    <mergeCell ref="D24:J24"/>
    <mergeCell ref="K24:T24"/>
    <mergeCell ref="U24:V24"/>
    <mergeCell ref="W24:X24"/>
    <mergeCell ref="Y24:AA24"/>
    <mergeCell ref="AB24:AC24"/>
    <mergeCell ref="AD24:AF24"/>
    <mergeCell ref="B23:C23"/>
    <mergeCell ref="D23:J23"/>
    <mergeCell ref="K23:T23"/>
    <mergeCell ref="U23:V23"/>
    <mergeCell ref="W23:X23"/>
    <mergeCell ref="Y23:AA23"/>
    <mergeCell ref="AB23:AC23"/>
    <mergeCell ref="AD23:AF23"/>
    <mergeCell ref="B24:C24"/>
    <mergeCell ref="D28:J28"/>
    <mergeCell ref="K28:T28"/>
    <mergeCell ref="U28:V28"/>
    <mergeCell ref="W28:X28"/>
    <mergeCell ref="Y28:AA28"/>
    <mergeCell ref="AB28:AC28"/>
    <mergeCell ref="AD28:AF28"/>
    <mergeCell ref="B27:C27"/>
    <mergeCell ref="D27:J27"/>
    <mergeCell ref="K27:T27"/>
    <mergeCell ref="U27:V27"/>
    <mergeCell ref="W27:X27"/>
    <mergeCell ref="Y27:AA27"/>
    <mergeCell ref="AB27:AC27"/>
    <mergeCell ref="AD27:AF27"/>
    <mergeCell ref="B28:C28"/>
    <mergeCell ref="D26:J26"/>
    <mergeCell ref="K26:T26"/>
    <mergeCell ref="U26:V26"/>
    <mergeCell ref="W26:X26"/>
    <mergeCell ref="Y26:AA26"/>
    <mergeCell ref="AB26:AC26"/>
    <mergeCell ref="AD26:AF26"/>
    <mergeCell ref="B31:C31"/>
    <mergeCell ref="D31:J31"/>
    <mergeCell ref="K31:T31"/>
    <mergeCell ref="U31:V31"/>
    <mergeCell ref="W31:X31"/>
    <mergeCell ref="Y31:AA31"/>
    <mergeCell ref="AB31:AC31"/>
    <mergeCell ref="AD31:AF31"/>
    <mergeCell ref="B32:C32"/>
    <mergeCell ref="D30:J30"/>
    <mergeCell ref="K30:T30"/>
    <mergeCell ref="U30:V30"/>
    <mergeCell ref="W30:X30"/>
    <mergeCell ref="Y30:AA30"/>
    <mergeCell ref="AB30:AC30"/>
    <mergeCell ref="AD30:AF30"/>
    <mergeCell ref="B29:C29"/>
    <mergeCell ref="D29:J29"/>
    <mergeCell ref="K29:T29"/>
    <mergeCell ref="U29:V29"/>
    <mergeCell ref="W29:X29"/>
    <mergeCell ref="Y29:AA29"/>
    <mergeCell ref="AB29:AC29"/>
    <mergeCell ref="AD29:AF29"/>
    <mergeCell ref="B30:C30"/>
    <mergeCell ref="D34:J34"/>
    <mergeCell ref="K34:T34"/>
    <mergeCell ref="U34:V34"/>
    <mergeCell ref="W34:X34"/>
    <mergeCell ref="Y34:AA34"/>
    <mergeCell ref="AB34:AC34"/>
    <mergeCell ref="AD34:AF34"/>
    <mergeCell ref="B33:C33"/>
    <mergeCell ref="D33:J33"/>
    <mergeCell ref="K33:T33"/>
    <mergeCell ref="U33:V33"/>
    <mergeCell ref="W33:X33"/>
    <mergeCell ref="Y33:AA33"/>
    <mergeCell ref="AB33:AC33"/>
    <mergeCell ref="AD33:AF33"/>
    <mergeCell ref="B34:C34"/>
    <mergeCell ref="D32:J32"/>
    <mergeCell ref="K32:T32"/>
    <mergeCell ref="U32:V32"/>
    <mergeCell ref="W32:X32"/>
    <mergeCell ref="Y32:AA32"/>
    <mergeCell ref="AB32:AC32"/>
    <mergeCell ref="AD32:AF32"/>
    <mergeCell ref="B37:C37"/>
    <mergeCell ref="D37:J37"/>
    <mergeCell ref="K37:T37"/>
    <mergeCell ref="U37:V37"/>
    <mergeCell ref="W37:X37"/>
    <mergeCell ref="Y37:AA37"/>
    <mergeCell ref="AB37:AC37"/>
    <mergeCell ref="AD37:AF37"/>
    <mergeCell ref="B38:C38"/>
    <mergeCell ref="D36:J36"/>
    <mergeCell ref="K36:T36"/>
    <mergeCell ref="U36:V36"/>
    <mergeCell ref="W36:X36"/>
    <mergeCell ref="Y36:AA36"/>
    <mergeCell ref="AB36:AC36"/>
    <mergeCell ref="AD36:AF36"/>
    <mergeCell ref="B35:C35"/>
    <mergeCell ref="D35:J35"/>
    <mergeCell ref="K35:T35"/>
    <mergeCell ref="U35:V35"/>
    <mergeCell ref="W35:X35"/>
    <mergeCell ref="Y35:AA35"/>
    <mergeCell ref="AB35:AC35"/>
    <mergeCell ref="AD35:AF35"/>
    <mergeCell ref="B36:C36"/>
    <mergeCell ref="D40:J40"/>
    <mergeCell ref="K40:T40"/>
    <mergeCell ref="U40:V40"/>
    <mergeCell ref="W40:X40"/>
    <mergeCell ref="Y40:AA40"/>
    <mergeCell ref="AB40:AC40"/>
    <mergeCell ref="AD40:AF40"/>
    <mergeCell ref="B39:C39"/>
    <mergeCell ref="D39:J39"/>
    <mergeCell ref="K39:T39"/>
    <mergeCell ref="U39:V39"/>
    <mergeCell ref="W39:X39"/>
    <mergeCell ref="Y39:AA39"/>
    <mergeCell ref="AB39:AC39"/>
    <mergeCell ref="AD39:AF39"/>
    <mergeCell ref="B40:C40"/>
    <mergeCell ref="D38:J38"/>
    <mergeCell ref="K38:T38"/>
    <mergeCell ref="U38:V38"/>
    <mergeCell ref="W38:X38"/>
    <mergeCell ref="Y38:AA38"/>
    <mergeCell ref="AB38:AC38"/>
    <mergeCell ref="AD38:AF38"/>
    <mergeCell ref="B43:C43"/>
    <mergeCell ref="D43:J43"/>
    <mergeCell ref="K43:T43"/>
    <mergeCell ref="U43:V43"/>
    <mergeCell ref="W43:X43"/>
    <mergeCell ref="Y43:AA43"/>
    <mergeCell ref="AB43:AC43"/>
    <mergeCell ref="AD43:AF43"/>
    <mergeCell ref="B44:C44"/>
    <mergeCell ref="D42:J42"/>
    <mergeCell ref="K42:T42"/>
    <mergeCell ref="U42:V42"/>
    <mergeCell ref="W42:X42"/>
    <mergeCell ref="Y42:AA42"/>
    <mergeCell ref="AB42:AC42"/>
    <mergeCell ref="AD42:AF42"/>
    <mergeCell ref="B41:C41"/>
    <mergeCell ref="D41:J41"/>
    <mergeCell ref="K41:T41"/>
    <mergeCell ref="U41:V41"/>
    <mergeCell ref="W41:X41"/>
    <mergeCell ref="Y41:AA41"/>
    <mergeCell ref="AB41:AC41"/>
    <mergeCell ref="AD41:AF41"/>
    <mergeCell ref="B42:C42"/>
    <mergeCell ref="D46:J46"/>
    <mergeCell ref="K46:T46"/>
    <mergeCell ref="U46:V46"/>
    <mergeCell ref="W46:X46"/>
    <mergeCell ref="Y46:AA46"/>
    <mergeCell ref="AB46:AC46"/>
    <mergeCell ref="AD46:AF46"/>
    <mergeCell ref="B45:C45"/>
    <mergeCell ref="D45:J45"/>
    <mergeCell ref="K45:T45"/>
    <mergeCell ref="U45:V45"/>
    <mergeCell ref="W45:X45"/>
    <mergeCell ref="Y45:AA45"/>
    <mergeCell ref="AB45:AC45"/>
    <mergeCell ref="AD45:AF45"/>
    <mergeCell ref="B46:C46"/>
    <mergeCell ref="D44:J44"/>
    <mergeCell ref="K44:T44"/>
    <mergeCell ref="U44:V44"/>
    <mergeCell ref="W44:X44"/>
    <mergeCell ref="Y44:AA44"/>
    <mergeCell ref="AB44:AC44"/>
    <mergeCell ref="AD44:AF44"/>
    <mergeCell ref="B49:C49"/>
    <mergeCell ref="D49:J49"/>
    <mergeCell ref="K49:T49"/>
    <mergeCell ref="U49:V49"/>
    <mergeCell ref="W49:X49"/>
    <mergeCell ref="Y49:AA49"/>
    <mergeCell ref="AB49:AC49"/>
    <mergeCell ref="AD49:AF49"/>
    <mergeCell ref="B50:C50"/>
    <mergeCell ref="D48:J48"/>
    <mergeCell ref="K48:T48"/>
    <mergeCell ref="U48:V48"/>
    <mergeCell ref="W48:X48"/>
    <mergeCell ref="Y48:AA48"/>
    <mergeCell ref="AB48:AC48"/>
    <mergeCell ref="AD48:AF48"/>
    <mergeCell ref="B47:C47"/>
    <mergeCell ref="D47:J47"/>
    <mergeCell ref="K47:T47"/>
    <mergeCell ref="U47:V47"/>
    <mergeCell ref="W47:X47"/>
    <mergeCell ref="Y47:AA47"/>
    <mergeCell ref="AB47:AC47"/>
    <mergeCell ref="AD47:AF47"/>
    <mergeCell ref="B48:C48"/>
    <mergeCell ref="D52:J52"/>
    <mergeCell ref="K52:T52"/>
    <mergeCell ref="U52:V52"/>
    <mergeCell ref="W52:X52"/>
    <mergeCell ref="Y52:AA52"/>
    <mergeCell ref="AB52:AC52"/>
    <mergeCell ref="AD52:AF52"/>
    <mergeCell ref="B51:C51"/>
    <mergeCell ref="D51:J51"/>
    <mergeCell ref="K51:T51"/>
    <mergeCell ref="U51:V51"/>
    <mergeCell ref="W51:X51"/>
    <mergeCell ref="Y51:AA51"/>
    <mergeCell ref="AB51:AC51"/>
    <mergeCell ref="AD51:AF51"/>
    <mergeCell ref="B52:C52"/>
    <mergeCell ref="D50:J50"/>
    <mergeCell ref="K50:T50"/>
    <mergeCell ref="U50:V50"/>
    <mergeCell ref="W50:X50"/>
    <mergeCell ref="Y50:AA50"/>
    <mergeCell ref="AB50:AC50"/>
    <mergeCell ref="AD50:AF50"/>
    <mergeCell ref="B55:C55"/>
    <mergeCell ref="D55:J55"/>
    <mergeCell ref="K55:T55"/>
    <mergeCell ref="U55:V55"/>
    <mergeCell ref="W55:X55"/>
    <mergeCell ref="Y55:AA55"/>
    <mergeCell ref="AB55:AC55"/>
    <mergeCell ref="AD55:AF55"/>
    <mergeCell ref="B56:C56"/>
    <mergeCell ref="D54:J54"/>
    <mergeCell ref="K54:T54"/>
    <mergeCell ref="U54:V54"/>
    <mergeCell ref="W54:X54"/>
    <mergeCell ref="Y54:AA54"/>
    <mergeCell ref="AB54:AC54"/>
    <mergeCell ref="AD54:AF54"/>
    <mergeCell ref="B53:C53"/>
    <mergeCell ref="D53:J53"/>
    <mergeCell ref="K53:T53"/>
    <mergeCell ref="U53:V53"/>
    <mergeCell ref="W53:X53"/>
    <mergeCell ref="Y53:AA53"/>
    <mergeCell ref="AB53:AC53"/>
    <mergeCell ref="AD53:AF53"/>
    <mergeCell ref="B54:C54"/>
    <mergeCell ref="D58:J58"/>
    <mergeCell ref="K58:T58"/>
    <mergeCell ref="U58:V58"/>
    <mergeCell ref="W58:X58"/>
    <mergeCell ref="Y58:AA58"/>
    <mergeCell ref="AB58:AC58"/>
    <mergeCell ref="AD58:AF58"/>
    <mergeCell ref="B57:C57"/>
    <mergeCell ref="D57:J57"/>
    <mergeCell ref="K57:T57"/>
    <mergeCell ref="U57:V57"/>
    <mergeCell ref="W57:X57"/>
    <mergeCell ref="Y57:AA57"/>
    <mergeCell ref="AB57:AC57"/>
    <mergeCell ref="AD57:AF57"/>
    <mergeCell ref="B58:C58"/>
    <mergeCell ref="D56:J56"/>
    <mergeCell ref="K56:T56"/>
    <mergeCell ref="U56:V56"/>
    <mergeCell ref="W56:X56"/>
    <mergeCell ref="Y56:AA56"/>
    <mergeCell ref="AB56:AC56"/>
    <mergeCell ref="AD56:AF56"/>
    <mergeCell ref="B61:C61"/>
    <mergeCell ref="D61:J61"/>
    <mergeCell ref="K61:T61"/>
    <mergeCell ref="U61:V61"/>
    <mergeCell ref="W61:X61"/>
    <mergeCell ref="Y61:AA61"/>
    <mergeCell ref="AB61:AC61"/>
    <mergeCell ref="AD61:AF61"/>
    <mergeCell ref="B62:C62"/>
    <mergeCell ref="D60:J60"/>
    <mergeCell ref="K60:T60"/>
    <mergeCell ref="U60:V60"/>
    <mergeCell ref="W60:X60"/>
    <mergeCell ref="Y60:AA60"/>
    <mergeCell ref="AB60:AC60"/>
    <mergeCell ref="AD60:AF60"/>
    <mergeCell ref="B59:C59"/>
    <mergeCell ref="D59:J59"/>
    <mergeCell ref="K59:T59"/>
    <mergeCell ref="U59:V59"/>
    <mergeCell ref="W59:X59"/>
    <mergeCell ref="Y59:AA59"/>
    <mergeCell ref="AB59:AC59"/>
    <mergeCell ref="AD59:AF59"/>
    <mergeCell ref="B60:C60"/>
    <mergeCell ref="D64:J64"/>
    <mergeCell ref="K64:T64"/>
    <mergeCell ref="U64:V64"/>
    <mergeCell ref="W64:X64"/>
    <mergeCell ref="Y64:AA64"/>
    <mergeCell ref="AB64:AC64"/>
    <mergeCell ref="AD64:AF64"/>
    <mergeCell ref="B63:C63"/>
    <mergeCell ref="D63:J63"/>
    <mergeCell ref="K63:T63"/>
    <mergeCell ref="U63:V63"/>
    <mergeCell ref="W63:X63"/>
    <mergeCell ref="Y63:AA63"/>
    <mergeCell ref="AB63:AC63"/>
    <mergeCell ref="AD63:AF63"/>
    <mergeCell ref="B64:C64"/>
    <mergeCell ref="D62:J62"/>
    <mergeCell ref="K62:T62"/>
    <mergeCell ref="U62:V62"/>
    <mergeCell ref="W62:X62"/>
    <mergeCell ref="Y62:AA62"/>
    <mergeCell ref="AB62:AC62"/>
    <mergeCell ref="AD62:AF62"/>
    <mergeCell ref="B67:C67"/>
    <mergeCell ref="D67:J67"/>
    <mergeCell ref="K67:T67"/>
    <mergeCell ref="U67:V67"/>
    <mergeCell ref="W67:X67"/>
    <mergeCell ref="Y67:AA67"/>
    <mergeCell ref="AB67:AC67"/>
    <mergeCell ref="AD67:AF67"/>
    <mergeCell ref="B68:C68"/>
    <mergeCell ref="D66:J66"/>
    <mergeCell ref="K66:T66"/>
    <mergeCell ref="U66:V66"/>
    <mergeCell ref="W66:X66"/>
    <mergeCell ref="Y66:AA66"/>
    <mergeCell ref="AB66:AC66"/>
    <mergeCell ref="AD66:AF66"/>
    <mergeCell ref="B65:C65"/>
    <mergeCell ref="D65:J65"/>
    <mergeCell ref="K65:T65"/>
    <mergeCell ref="U65:V65"/>
    <mergeCell ref="W65:X65"/>
    <mergeCell ref="Y65:AA65"/>
    <mergeCell ref="AB65:AC65"/>
    <mergeCell ref="AD65:AF65"/>
    <mergeCell ref="B66:C66"/>
    <mergeCell ref="D70:J70"/>
    <mergeCell ref="K70:T70"/>
    <mergeCell ref="U70:V70"/>
    <mergeCell ref="W70:X70"/>
    <mergeCell ref="Y70:AA70"/>
    <mergeCell ref="AB70:AC70"/>
    <mergeCell ref="AD70:AF70"/>
    <mergeCell ref="B69:C69"/>
    <mergeCell ref="D69:J69"/>
    <mergeCell ref="K69:T69"/>
    <mergeCell ref="U69:V69"/>
    <mergeCell ref="W69:X69"/>
    <mergeCell ref="Y69:AA69"/>
    <mergeCell ref="AB69:AC69"/>
    <mergeCell ref="AD69:AF69"/>
    <mergeCell ref="B70:C70"/>
    <mergeCell ref="D68:J68"/>
    <mergeCell ref="K68:T68"/>
    <mergeCell ref="U68:V68"/>
    <mergeCell ref="W68:X68"/>
    <mergeCell ref="Y68:AA68"/>
    <mergeCell ref="AB68:AC68"/>
    <mergeCell ref="AD68:AF68"/>
    <mergeCell ref="B73:C73"/>
    <mergeCell ref="D73:J73"/>
    <mergeCell ref="K73:T73"/>
    <mergeCell ref="U73:V73"/>
    <mergeCell ref="W73:X73"/>
    <mergeCell ref="Y73:AA73"/>
    <mergeCell ref="AB73:AC73"/>
    <mergeCell ref="AD73:AF73"/>
    <mergeCell ref="B74:C74"/>
    <mergeCell ref="D72:J72"/>
    <mergeCell ref="K72:T72"/>
    <mergeCell ref="U72:V72"/>
    <mergeCell ref="W72:X72"/>
    <mergeCell ref="Y72:AA72"/>
    <mergeCell ref="AB72:AC72"/>
    <mergeCell ref="AD72:AF72"/>
    <mergeCell ref="B71:C71"/>
    <mergeCell ref="D71:J71"/>
    <mergeCell ref="K71:T71"/>
    <mergeCell ref="U71:V71"/>
    <mergeCell ref="W71:X71"/>
    <mergeCell ref="Y71:AA71"/>
    <mergeCell ref="AB71:AC71"/>
    <mergeCell ref="AD71:AF71"/>
    <mergeCell ref="B72:C72"/>
    <mergeCell ref="D76:J76"/>
    <mergeCell ref="K76:T76"/>
    <mergeCell ref="U76:V76"/>
    <mergeCell ref="W76:X76"/>
    <mergeCell ref="Y76:AA76"/>
    <mergeCell ref="AB76:AC76"/>
    <mergeCell ref="AD76:AF76"/>
    <mergeCell ref="B75:C75"/>
    <mergeCell ref="D75:J75"/>
    <mergeCell ref="K75:T75"/>
    <mergeCell ref="U75:V75"/>
    <mergeCell ref="W75:X75"/>
    <mergeCell ref="Y75:AA75"/>
    <mergeCell ref="AB75:AC75"/>
    <mergeCell ref="AD75:AF75"/>
    <mergeCell ref="B76:C76"/>
    <mergeCell ref="D74:J74"/>
    <mergeCell ref="K74:T74"/>
    <mergeCell ref="U74:V74"/>
    <mergeCell ref="W74:X74"/>
    <mergeCell ref="Y74:AA74"/>
    <mergeCell ref="AB74:AC74"/>
    <mergeCell ref="AD74:AF74"/>
    <mergeCell ref="B79:C79"/>
    <mergeCell ref="D79:J79"/>
    <mergeCell ref="K79:T79"/>
    <mergeCell ref="U79:V79"/>
    <mergeCell ref="W79:X79"/>
    <mergeCell ref="Y79:AA79"/>
    <mergeCell ref="AB79:AC79"/>
    <mergeCell ref="AD79:AF79"/>
    <mergeCell ref="B80:C80"/>
    <mergeCell ref="D78:J78"/>
    <mergeCell ref="K78:T78"/>
    <mergeCell ref="U78:V78"/>
    <mergeCell ref="W78:X78"/>
    <mergeCell ref="Y78:AA78"/>
    <mergeCell ref="AB78:AC78"/>
    <mergeCell ref="AD78:AF78"/>
    <mergeCell ref="B77:C77"/>
    <mergeCell ref="D77:J77"/>
    <mergeCell ref="K77:T77"/>
    <mergeCell ref="U77:V77"/>
    <mergeCell ref="W77:X77"/>
    <mergeCell ref="Y77:AA77"/>
    <mergeCell ref="AB77:AC77"/>
    <mergeCell ref="AD77:AF77"/>
    <mergeCell ref="B78:C78"/>
    <mergeCell ref="D82:J82"/>
    <mergeCell ref="K82:T82"/>
    <mergeCell ref="U82:V82"/>
    <mergeCell ref="W82:X82"/>
    <mergeCell ref="Y82:AA82"/>
    <mergeCell ref="AB82:AC82"/>
    <mergeCell ref="AD82:AF82"/>
    <mergeCell ref="B81:C81"/>
    <mergeCell ref="D81:J81"/>
    <mergeCell ref="K81:T81"/>
    <mergeCell ref="U81:V81"/>
    <mergeCell ref="W81:X81"/>
    <mergeCell ref="Y81:AA81"/>
    <mergeCell ref="AB81:AC81"/>
    <mergeCell ref="AD81:AF81"/>
    <mergeCell ref="B82:C82"/>
    <mergeCell ref="D80:J80"/>
    <mergeCell ref="K80:T80"/>
    <mergeCell ref="U80:V80"/>
    <mergeCell ref="W80:X80"/>
    <mergeCell ref="Y80:AA80"/>
    <mergeCell ref="AB80:AC80"/>
    <mergeCell ref="AD80:AF80"/>
    <mergeCell ref="B89:AG89"/>
    <mergeCell ref="B85:C85"/>
    <mergeCell ref="D85:J85"/>
    <mergeCell ref="K85:T85"/>
    <mergeCell ref="U85:V85"/>
    <mergeCell ref="W85:X85"/>
    <mergeCell ref="Y85:AA85"/>
    <mergeCell ref="AB85:AC85"/>
    <mergeCell ref="AD85:AF85"/>
    <mergeCell ref="D84:J84"/>
    <mergeCell ref="K84:T84"/>
    <mergeCell ref="U84:V84"/>
    <mergeCell ref="W84:X84"/>
    <mergeCell ref="Y84:AA84"/>
    <mergeCell ref="AB84:AC84"/>
    <mergeCell ref="AD84:AF84"/>
    <mergeCell ref="B83:C83"/>
    <mergeCell ref="D83:J83"/>
    <mergeCell ref="K83:T83"/>
    <mergeCell ref="U83:V83"/>
    <mergeCell ref="W83:X83"/>
    <mergeCell ref="Y83:AA83"/>
    <mergeCell ref="AB83:AC83"/>
    <mergeCell ref="AD83:AF83"/>
    <mergeCell ref="B84:C84"/>
    <mergeCell ref="B97:H97"/>
    <mergeCell ref="J97:P97"/>
    <mergeCell ref="AD103:AF103"/>
    <mergeCell ref="B102:C102"/>
    <mergeCell ref="D102:J102"/>
    <mergeCell ref="K102:T102"/>
    <mergeCell ref="U102:V102"/>
    <mergeCell ref="W102:X102"/>
    <mergeCell ref="Y102:AA102"/>
    <mergeCell ref="AB102:AC102"/>
    <mergeCell ref="O204:T204"/>
    <mergeCell ref="AC204:AG204"/>
    <mergeCell ref="B100:AG100"/>
    <mergeCell ref="C91:E91"/>
    <mergeCell ref="G91:L91"/>
    <mergeCell ref="N91:S91"/>
    <mergeCell ref="B93:H93"/>
    <mergeCell ref="J93:P93"/>
    <mergeCell ref="B94:H94"/>
    <mergeCell ref="J94:P94"/>
    <mergeCell ref="C109:E109"/>
    <mergeCell ref="G109:K109"/>
    <mergeCell ref="L109:R109"/>
    <mergeCell ref="B111:H111"/>
    <mergeCell ref="J111:P111"/>
    <mergeCell ref="B112:H112"/>
    <mergeCell ref="J112:P112"/>
    <mergeCell ref="B107:AG107"/>
    <mergeCell ref="B104:C104"/>
    <mergeCell ref="D104:J104"/>
    <mergeCell ref="K104:T104"/>
    <mergeCell ref="U104:V104"/>
    <mergeCell ref="W104:X104"/>
    <mergeCell ref="Y104:AA104"/>
    <mergeCell ref="AB104:AC104"/>
    <mergeCell ref="AD104:AF104"/>
    <mergeCell ref="AD102:AF102"/>
    <mergeCell ref="B103:C103"/>
    <mergeCell ref="D103:J103"/>
    <mergeCell ref="K103:T103"/>
    <mergeCell ref="U103:V103"/>
    <mergeCell ref="W103:X103"/>
    <mergeCell ref="Y103:AA103"/>
    <mergeCell ref="AB103:AC103"/>
    <mergeCell ref="AC122:AE122"/>
    <mergeCell ref="AF122:AG122"/>
    <mergeCell ref="AC120:AE120"/>
    <mergeCell ref="AF120:AG120"/>
    <mergeCell ref="B121:D121"/>
    <mergeCell ref="E121:N121"/>
    <mergeCell ref="O121:U121"/>
    <mergeCell ref="V121:Z121"/>
    <mergeCell ref="AA121:AB121"/>
    <mergeCell ref="AC121:AE121"/>
    <mergeCell ref="AF121:AG121"/>
    <mergeCell ref="B120:D120"/>
    <mergeCell ref="B115:H115"/>
    <mergeCell ref="J115:P115"/>
    <mergeCell ref="E120:N120"/>
    <mergeCell ref="O120:U120"/>
    <mergeCell ref="V120:Z120"/>
    <mergeCell ref="AA120:AB120"/>
    <mergeCell ref="B118:AG118"/>
    <mergeCell ref="AF125:AG125"/>
    <mergeCell ref="B124:D124"/>
    <mergeCell ref="E126:N126"/>
    <mergeCell ref="O126:U126"/>
    <mergeCell ref="V126:Z126"/>
    <mergeCell ref="AA126:AB126"/>
    <mergeCell ref="AC126:AE126"/>
    <mergeCell ref="AF126:AG126"/>
    <mergeCell ref="B125:D125"/>
    <mergeCell ref="E125:N125"/>
    <mergeCell ref="O125:U125"/>
    <mergeCell ref="V125:Z125"/>
    <mergeCell ref="AA125:AB125"/>
    <mergeCell ref="AC125:AE125"/>
    <mergeCell ref="AF123:AG123"/>
    <mergeCell ref="B122:D122"/>
    <mergeCell ref="E124:N124"/>
    <mergeCell ref="O124:U124"/>
    <mergeCell ref="V124:Z124"/>
    <mergeCell ref="AA124:AB124"/>
    <mergeCell ref="AC124:AE124"/>
    <mergeCell ref="AF124:AG124"/>
    <mergeCell ref="B123:D123"/>
    <mergeCell ref="E123:N123"/>
    <mergeCell ref="O123:U123"/>
    <mergeCell ref="V123:Z123"/>
    <mergeCell ref="AA123:AB123"/>
    <mergeCell ref="AC123:AE123"/>
    <mergeCell ref="E122:N122"/>
    <mergeCell ref="O122:U122"/>
    <mergeCell ref="V122:Z122"/>
    <mergeCell ref="AA122:AB122"/>
    <mergeCell ref="AF129:AG129"/>
    <mergeCell ref="B128:D128"/>
    <mergeCell ref="E130:N130"/>
    <mergeCell ref="O130:U130"/>
    <mergeCell ref="V130:Z130"/>
    <mergeCell ref="AA130:AB130"/>
    <mergeCell ref="AC130:AE130"/>
    <mergeCell ref="AF130:AG130"/>
    <mergeCell ref="B129:D129"/>
    <mergeCell ref="E129:N129"/>
    <mergeCell ref="O129:U129"/>
    <mergeCell ref="V129:Z129"/>
    <mergeCell ref="AA129:AB129"/>
    <mergeCell ref="AC129:AE129"/>
    <mergeCell ref="AF127:AG127"/>
    <mergeCell ref="B126:D126"/>
    <mergeCell ref="E128:N128"/>
    <mergeCell ref="O128:U128"/>
    <mergeCell ref="V128:Z128"/>
    <mergeCell ref="AA128:AB128"/>
    <mergeCell ref="AC128:AE128"/>
    <mergeCell ref="AF128:AG128"/>
    <mergeCell ref="B127:D127"/>
    <mergeCell ref="E127:N127"/>
    <mergeCell ref="O127:U127"/>
    <mergeCell ref="V127:Z127"/>
    <mergeCell ref="AA127:AB127"/>
    <mergeCell ref="AC127:AE127"/>
    <mergeCell ref="AF133:AG133"/>
    <mergeCell ref="B132:D132"/>
    <mergeCell ref="E134:N134"/>
    <mergeCell ref="O134:U134"/>
    <mergeCell ref="V134:Z134"/>
    <mergeCell ref="AA134:AB134"/>
    <mergeCell ref="AC134:AE134"/>
    <mergeCell ref="AF134:AG134"/>
    <mergeCell ref="B133:D133"/>
    <mergeCell ref="E133:N133"/>
    <mergeCell ref="O133:U133"/>
    <mergeCell ref="V133:Z133"/>
    <mergeCell ref="AA133:AB133"/>
    <mergeCell ref="AC133:AE133"/>
    <mergeCell ref="AF131:AG131"/>
    <mergeCell ref="B130:D130"/>
    <mergeCell ref="E132:N132"/>
    <mergeCell ref="O132:U132"/>
    <mergeCell ref="V132:Z132"/>
    <mergeCell ref="AA132:AB132"/>
    <mergeCell ref="AC132:AE132"/>
    <mergeCell ref="AF132:AG132"/>
    <mergeCell ref="B131:D131"/>
    <mergeCell ref="E131:N131"/>
    <mergeCell ref="O131:U131"/>
    <mergeCell ref="V131:Z131"/>
    <mergeCell ref="AA131:AB131"/>
    <mergeCell ref="AC131:AE131"/>
    <mergeCell ref="AF137:AG137"/>
    <mergeCell ref="B136:D136"/>
    <mergeCell ref="E138:N138"/>
    <mergeCell ref="O138:U138"/>
    <mergeCell ref="V138:Z138"/>
    <mergeCell ref="AA138:AB138"/>
    <mergeCell ref="AC138:AE138"/>
    <mergeCell ref="AF138:AG138"/>
    <mergeCell ref="B137:D137"/>
    <mergeCell ref="E137:N137"/>
    <mergeCell ref="O137:U137"/>
    <mergeCell ref="V137:Z137"/>
    <mergeCell ref="AA137:AB137"/>
    <mergeCell ref="AC137:AE137"/>
    <mergeCell ref="AF135:AG135"/>
    <mergeCell ref="B134:D134"/>
    <mergeCell ref="E136:N136"/>
    <mergeCell ref="O136:U136"/>
    <mergeCell ref="V136:Z136"/>
    <mergeCell ref="AA136:AB136"/>
    <mergeCell ref="AC136:AE136"/>
    <mergeCell ref="AF136:AG136"/>
    <mergeCell ref="B135:D135"/>
    <mergeCell ref="E135:N135"/>
    <mergeCell ref="O135:U135"/>
    <mergeCell ref="V135:Z135"/>
    <mergeCell ref="AA135:AB135"/>
    <mergeCell ref="AC135:AE135"/>
    <mergeCell ref="AF141:AG141"/>
    <mergeCell ref="B140:D140"/>
    <mergeCell ref="E142:N142"/>
    <mergeCell ref="O142:U142"/>
    <mergeCell ref="V142:Z142"/>
    <mergeCell ref="AA142:AB142"/>
    <mergeCell ref="AC142:AE142"/>
    <mergeCell ref="AF142:AG142"/>
    <mergeCell ref="B141:D141"/>
    <mergeCell ref="E141:N141"/>
    <mergeCell ref="O141:U141"/>
    <mergeCell ref="V141:Z141"/>
    <mergeCell ref="AA141:AB141"/>
    <mergeCell ref="AC141:AE141"/>
    <mergeCell ref="AF139:AG139"/>
    <mergeCell ref="B138:D138"/>
    <mergeCell ref="E140:N140"/>
    <mergeCell ref="O140:U140"/>
    <mergeCell ref="V140:Z140"/>
    <mergeCell ref="AA140:AB140"/>
    <mergeCell ref="AC140:AE140"/>
    <mergeCell ref="AF140:AG140"/>
    <mergeCell ref="B139:D139"/>
    <mergeCell ref="E139:N139"/>
    <mergeCell ref="O139:U139"/>
    <mergeCell ref="V139:Z139"/>
    <mergeCell ref="AA139:AB139"/>
    <mergeCell ref="AC139:AE139"/>
    <mergeCell ref="AF145:AG145"/>
    <mergeCell ref="B144:D144"/>
    <mergeCell ref="E146:N146"/>
    <mergeCell ref="O146:U146"/>
    <mergeCell ref="V146:Z146"/>
    <mergeCell ref="AA146:AB146"/>
    <mergeCell ref="AC146:AE146"/>
    <mergeCell ref="AF146:AG146"/>
    <mergeCell ref="B145:D145"/>
    <mergeCell ref="E145:N145"/>
    <mergeCell ref="O145:U145"/>
    <mergeCell ref="V145:Z145"/>
    <mergeCell ref="AA145:AB145"/>
    <mergeCell ref="AC145:AE145"/>
    <mergeCell ref="AF143:AG143"/>
    <mergeCell ref="B142:D142"/>
    <mergeCell ref="E144:N144"/>
    <mergeCell ref="O144:U144"/>
    <mergeCell ref="V144:Z144"/>
    <mergeCell ref="AA144:AB144"/>
    <mergeCell ref="AC144:AE144"/>
    <mergeCell ref="AF144:AG144"/>
    <mergeCell ref="B143:D143"/>
    <mergeCell ref="E143:N143"/>
    <mergeCell ref="O143:U143"/>
    <mergeCell ref="V143:Z143"/>
    <mergeCell ref="AA143:AB143"/>
    <mergeCell ref="AC143:AE143"/>
    <mergeCell ref="AF149:AG149"/>
    <mergeCell ref="B148:D148"/>
    <mergeCell ref="E150:N150"/>
    <mergeCell ref="O150:U150"/>
    <mergeCell ref="V150:Z150"/>
    <mergeCell ref="AA150:AB150"/>
    <mergeCell ref="AC150:AE150"/>
    <mergeCell ref="AF150:AG150"/>
    <mergeCell ref="B149:D149"/>
    <mergeCell ref="E149:N149"/>
    <mergeCell ref="O149:U149"/>
    <mergeCell ref="V149:Z149"/>
    <mergeCell ref="AA149:AB149"/>
    <mergeCell ref="AC149:AE149"/>
    <mergeCell ref="AF147:AG147"/>
    <mergeCell ref="B146:D146"/>
    <mergeCell ref="E148:N148"/>
    <mergeCell ref="O148:U148"/>
    <mergeCell ref="V148:Z148"/>
    <mergeCell ref="AA148:AB148"/>
    <mergeCell ref="AC148:AE148"/>
    <mergeCell ref="AF148:AG148"/>
    <mergeCell ref="B147:D147"/>
    <mergeCell ref="E147:N147"/>
    <mergeCell ref="O147:U147"/>
    <mergeCell ref="V147:Z147"/>
    <mergeCell ref="AA147:AB147"/>
    <mergeCell ref="AC147:AE147"/>
    <mergeCell ref="AF153:AG153"/>
    <mergeCell ref="B152:D152"/>
    <mergeCell ref="E154:N154"/>
    <mergeCell ref="O154:U154"/>
    <mergeCell ref="V154:Z154"/>
    <mergeCell ref="AA154:AB154"/>
    <mergeCell ref="AC154:AE154"/>
    <mergeCell ref="AF154:AG154"/>
    <mergeCell ref="B153:D153"/>
    <mergeCell ref="E153:N153"/>
    <mergeCell ref="O153:U153"/>
    <mergeCell ref="V153:Z153"/>
    <mergeCell ref="AA153:AB153"/>
    <mergeCell ref="AC153:AE153"/>
    <mergeCell ref="AF151:AG151"/>
    <mergeCell ref="B150:D150"/>
    <mergeCell ref="E152:N152"/>
    <mergeCell ref="O152:U152"/>
    <mergeCell ref="V152:Z152"/>
    <mergeCell ref="AA152:AB152"/>
    <mergeCell ref="AC152:AE152"/>
    <mergeCell ref="AF152:AG152"/>
    <mergeCell ref="B151:D151"/>
    <mergeCell ref="E151:N151"/>
    <mergeCell ref="O151:U151"/>
    <mergeCell ref="V151:Z151"/>
    <mergeCell ref="AA151:AB151"/>
    <mergeCell ref="AC151:AE151"/>
    <mergeCell ref="AF157:AG157"/>
    <mergeCell ref="B156:D156"/>
    <mergeCell ref="E158:N158"/>
    <mergeCell ref="O158:U158"/>
    <mergeCell ref="V158:Z158"/>
    <mergeCell ref="AA158:AB158"/>
    <mergeCell ref="AC158:AE158"/>
    <mergeCell ref="AF158:AG158"/>
    <mergeCell ref="B157:D157"/>
    <mergeCell ref="E157:N157"/>
    <mergeCell ref="O157:U157"/>
    <mergeCell ref="V157:Z157"/>
    <mergeCell ref="AA157:AB157"/>
    <mergeCell ref="AC157:AE157"/>
    <mergeCell ref="AF155:AG155"/>
    <mergeCell ref="B154:D154"/>
    <mergeCell ref="E156:N156"/>
    <mergeCell ref="O156:U156"/>
    <mergeCell ref="V156:Z156"/>
    <mergeCell ref="AA156:AB156"/>
    <mergeCell ref="AC156:AE156"/>
    <mergeCell ref="AF156:AG156"/>
    <mergeCell ref="B155:D155"/>
    <mergeCell ref="E155:N155"/>
    <mergeCell ref="O155:U155"/>
    <mergeCell ref="V155:Z155"/>
    <mergeCell ref="AA155:AB155"/>
    <mergeCell ref="AC155:AE155"/>
    <mergeCell ref="AF161:AG161"/>
    <mergeCell ref="B160:D160"/>
    <mergeCell ref="E162:N162"/>
    <mergeCell ref="O162:U162"/>
    <mergeCell ref="V162:Z162"/>
    <mergeCell ref="AA162:AB162"/>
    <mergeCell ref="AC162:AE162"/>
    <mergeCell ref="AF162:AG162"/>
    <mergeCell ref="B161:D161"/>
    <mergeCell ref="E161:N161"/>
    <mergeCell ref="O161:U161"/>
    <mergeCell ref="V161:Z161"/>
    <mergeCell ref="AA161:AB161"/>
    <mergeCell ref="AC161:AE161"/>
    <mergeCell ref="AF159:AG159"/>
    <mergeCell ref="B158:D158"/>
    <mergeCell ref="E160:N160"/>
    <mergeCell ref="O160:U160"/>
    <mergeCell ref="V160:Z160"/>
    <mergeCell ref="AA160:AB160"/>
    <mergeCell ref="AC160:AE160"/>
    <mergeCell ref="AF160:AG160"/>
    <mergeCell ref="B159:D159"/>
    <mergeCell ref="E159:N159"/>
    <mergeCell ref="O159:U159"/>
    <mergeCell ref="V159:Z159"/>
    <mergeCell ref="AA159:AB159"/>
    <mergeCell ref="AC159:AE159"/>
    <mergeCell ref="AF165:AG165"/>
    <mergeCell ref="B164:D164"/>
    <mergeCell ref="E166:N166"/>
    <mergeCell ref="O166:U166"/>
    <mergeCell ref="V166:Z166"/>
    <mergeCell ref="AA166:AB166"/>
    <mergeCell ref="AC166:AE166"/>
    <mergeCell ref="AF166:AG166"/>
    <mergeCell ref="B165:D165"/>
    <mergeCell ref="E165:N165"/>
    <mergeCell ref="O165:U165"/>
    <mergeCell ref="V165:Z165"/>
    <mergeCell ref="AA165:AB165"/>
    <mergeCell ref="AC165:AE165"/>
    <mergeCell ref="AF163:AG163"/>
    <mergeCell ref="B162:D162"/>
    <mergeCell ref="E164:N164"/>
    <mergeCell ref="O164:U164"/>
    <mergeCell ref="V164:Z164"/>
    <mergeCell ref="AA164:AB164"/>
    <mergeCell ref="AC164:AE164"/>
    <mergeCell ref="AF164:AG164"/>
    <mergeCell ref="B163:D163"/>
    <mergeCell ref="E163:N163"/>
    <mergeCell ref="O163:U163"/>
    <mergeCell ref="V163:Z163"/>
    <mergeCell ref="AA163:AB163"/>
    <mergeCell ref="AC163:AE163"/>
    <mergeCell ref="AF169:AG169"/>
    <mergeCell ref="B168:D168"/>
    <mergeCell ref="E170:N170"/>
    <mergeCell ref="O170:U170"/>
    <mergeCell ref="V170:Z170"/>
    <mergeCell ref="AA170:AB170"/>
    <mergeCell ref="AC170:AE170"/>
    <mergeCell ref="AF170:AG170"/>
    <mergeCell ref="B169:D169"/>
    <mergeCell ref="E169:N169"/>
    <mergeCell ref="O169:U169"/>
    <mergeCell ref="V169:Z169"/>
    <mergeCell ref="AA169:AB169"/>
    <mergeCell ref="AC169:AE169"/>
    <mergeCell ref="AF167:AG167"/>
    <mergeCell ref="B166:D166"/>
    <mergeCell ref="E168:N168"/>
    <mergeCell ref="O168:U168"/>
    <mergeCell ref="V168:Z168"/>
    <mergeCell ref="AA168:AB168"/>
    <mergeCell ref="AC168:AE168"/>
    <mergeCell ref="AF168:AG168"/>
    <mergeCell ref="B167:D167"/>
    <mergeCell ref="E167:N167"/>
    <mergeCell ref="O167:U167"/>
    <mergeCell ref="V167:Z167"/>
    <mergeCell ref="AA167:AB167"/>
    <mergeCell ref="AC167:AE167"/>
    <mergeCell ref="AF173:AG173"/>
    <mergeCell ref="B172:D172"/>
    <mergeCell ref="E174:N174"/>
    <mergeCell ref="O174:U174"/>
    <mergeCell ref="V174:Z174"/>
    <mergeCell ref="AA174:AB174"/>
    <mergeCell ref="AC174:AE174"/>
    <mergeCell ref="AF174:AG174"/>
    <mergeCell ref="B173:D173"/>
    <mergeCell ref="E173:N173"/>
    <mergeCell ref="O173:U173"/>
    <mergeCell ref="V173:Z173"/>
    <mergeCell ref="AA173:AB173"/>
    <mergeCell ref="AC173:AE173"/>
    <mergeCell ref="AF171:AG171"/>
    <mergeCell ref="B170:D170"/>
    <mergeCell ref="E172:N172"/>
    <mergeCell ref="O172:U172"/>
    <mergeCell ref="V172:Z172"/>
    <mergeCell ref="AA172:AB172"/>
    <mergeCell ref="AC172:AE172"/>
    <mergeCell ref="AF172:AG172"/>
    <mergeCell ref="B171:D171"/>
    <mergeCell ref="E171:N171"/>
    <mergeCell ref="O171:U171"/>
    <mergeCell ref="V171:Z171"/>
    <mergeCell ref="AA171:AB171"/>
    <mergeCell ref="AC171:AE171"/>
    <mergeCell ref="AF177:AG177"/>
    <mergeCell ref="B176:D176"/>
    <mergeCell ref="E178:N178"/>
    <mergeCell ref="O178:U178"/>
    <mergeCell ref="V178:Z178"/>
    <mergeCell ref="AA178:AB178"/>
    <mergeCell ref="AC178:AE178"/>
    <mergeCell ref="AF178:AG178"/>
    <mergeCell ref="B177:D177"/>
    <mergeCell ref="E177:N177"/>
    <mergeCell ref="O177:U177"/>
    <mergeCell ref="V177:Z177"/>
    <mergeCell ref="AA177:AB177"/>
    <mergeCell ref="AC177:AE177"/>
    <mergeCell ref="AF175:AG175"/>
    <mergeCell ref="B174:D174"/>
    <mergeCell ref="E176:N176"/>
    <mergeCell ref="O176:U176"/>
    <mergeCell ref="V176:Z176"/>
    <mergeCell ref="AA176:AB176"/>
    <mergeCell ref="AC176:AE176"/>
    <mergeCell ref="AF176:AG176"/>
    <mergeCell ref="B175:D175"/>
    <mergeCell ref="E175:N175"/>
    <mergeCell ref="O175:U175"/>
    <mergeCell ref="V175:Z175"/>
    <mergeCell ref="AA175:AB175"/>
    <mergeCell ref="AC175:AE175"/>
    <mergeCell ref="AF181:AG181"/>
    <mergeCell ref="B180:D180"/>
    <mergeCell ref="E182:N182"/>
    <mergeCell ref="O182:U182"/>
    <mergeCell ref="V182:Z182"/>
    <mergeCell ref="AA182:AB182"/>
    <mergeCell ref="AC182:AE182"/>
    <mergeCell ref="AF182:AG182"/>
    <mergeCell ref="B181:D181"/>
    <mergeCell ref="E181:N181"/>
    <mergeCell ref="O181:U181"/>
    <mergeCell ref="V181:Z181"/>
    <mergeCell ref="AA181:AB181"/>
    <mergeCell ref="AC181:AE181"/>
    <mergeCell ref="AF179:AG179"/>
    <mergeCell ref="B178:D178"/>
    <mergeCell ref="E180:N180"/>
    <mergeCell ref="O180:U180"/>
    <mergeCell ref="V180:Z180"/>
    <mergeCell ref="AA180:AB180"/>
    <mergeCell ref="AC180:AE180"/>
    <mergeCell ref="AF180:AG180"/>
    <mergeCell ref="B179:D179"/>
    <mergeCell ref="E179:N179"/>
    <mergeCell ref="O179:U179"/>
    <mergeCell ref="V179:Z179"/>
    <mergeCell ref="AA179:AB179"/>
    <mergeCell ref="AC179:AE179"/>
    <mergeCell ref="AF185:AG185"/>
    <mergeCell ref="B184:D184"/>
    <mergeCell ref="E186:N186"/>
    <mergeCell ref="O186:U186"/>
    <mergeCell ref="V186:Z186"/>
    <mergeCell ref="AA186:AB186"/>
    <mergeCell ref="AC186:AE186"/>
    <mergeCell ref="AF186:AG186"/>
    <mergeCell ref="B185:D185"/>
    <mergeCell ref="E185:N185"/>
    <mergeCell ref="O185:U185"/>
    <mergeCell ref="V185:Z185"/>
    <mergeCell ref="AA185:AB185"/>
    <mergeCell ref="AC185:AE185"/>
    <mergeCell ref="AF183:AG183"/>
    <mergeCell ref="B182:D182"/>
    <mergeCell ref="E184:N184"/>
    <mergeCell ref="O184:U184"/>
    <mergeCell ref="V184:Z184"/>
    <mergeCell ref="AA184:AB184"/>
    <mergeCell ref="AC184:AE184"/>
    <mergeCell ref="AF184:AG184"/>
    <mergeCell ref="B183:D183"/>
    <mergeCell ref="E183:N183"/>
    <mergeCell ref="O183:U183"/>
    <mergeCell ref="V183:Z183"/>
    <mergeCell ref="AA183:AB183"/>
    <mergeCell ref="AC183:AE183"/>
    <mergeCell ref="AF189:AG189"/>
    <mergeCell ref="B188:D188"/>
    <mergeCell ref="E190:N190"/>
    <mergeCell ref="O190:U190"/>
    <mergeCell ref="V190:Z190"/>
    <mergeCell ref="AA190:AB190"/>
    <mergeCell ref="AC190:AE190"/>
    <mergeCell ref="AF190:AG190"/>
    <mergeCell ref="B189:D189"/>
    <mergeCell ref="E189:N189"/>
    <mergeCell ref="O189:U189"/>
    <mergeCell ref="V189:Z189"/>
    <mergeCell ref="AA189:AB189"/>
    <mergeCell ref="AC189:AE189"/>
    <mergeCell ref="AF187:AG187"/>
    <mergeCell ref="B186:D186"/>
    <mergeCell ref="E188:N188"/>
    <mergeCell ref="O188:U188"/>
    <mergeCell ref="V188:Z188"/>
    <mergeCell ref="AA188:AB188"/>
    <mergeCell ref="AC188:AE188"/>
    <mergeCell ref="AF188:AG188"/>
    <mergeCell ref="B187:D187"/>
    <mergeCell ref="E187:N187"/>
    <mergeCell ref="O187:U187"/>
    <mergeCell ref="V187:Z187"/>
    <mergeCell ref="AA187:AB187"/>
    <mergeCell ref="AC187:AE187"/>
    <mergeCell ref="AF193:AG193"/>
    <mergeCell ref="B192:D192"/>
    <mergeCell ref="E194:N194"/>
    <mergeCell ref="O194:U194"/>
    <mergeCell ref="V194:Z194"/>
    <mergeCell ref="AA194:AB194"/>
    <mergeCell ref="AC194:AE194"/>
    <mergeCell ref="AF194:AG194"/>
    <mergeCell ref="B193:D193"/>
    <mergeCell ref="E193:N193"/>
    <mergeCell ref="O193:U193"/>
    <mergeCell ref="V193:Z193"/>
    <mergeCell ref="AA193:AB193"/>
    <mergeCell ref="AC193:AE193"/>
    <mergeCell ref="AF191:AG191"/>
    <mergeCell ref="B190:D190"/>
    <mergeCell ref="E192:N192"/>
    <mergeCell ref="O192:U192"/>
    <mergeCell ref="V192:Z192"/>
    <mergeCell ref="AA192:AB192"/>
    <mergeCell ref="AC192:AE192"/>
    <mergeCell ref="AF192:AG192"/>
    <mergeCell ref="B191:D191"/>
    <mergeCell ref="E191:N191"/>
    <mergeCell ref="O191:U191"/>
    <mergeCell ref="V191:Z191"/>
    <mergeCell ref="AA191:AB191"/>
    <mergeCell ref="AC191:AE191"/>
    <mergeCell ref="AF197:AG197"/>
    <mergeCell ref="B196:D196"/>
    <mergeCell ref="E198:N198"/>
    <mergeCell ref="O198:U198"/>
    <mergeCell ref="V198:Z198"/>
    <mergeCell ref="AA198:AB198"/>
    <mergeCell ref="AC198:AE198"/>
    <mergeCell ref="AF198:AG198"/>
    <mergeCell ref="B197:D197"/>
    <mergeCell ref="E197:N197"/>
    <mergeCell ref="O197:U197"/>
    <mergeCell ref="V197:Z197"/>
    <mergeCell ref="AA197:AB197"/>
    <mergeCell ref="AC197:AE197"/>
    <mergeCell ref="AF195:AG195"/>
    <mergeCell ref="B194:D194"/>
    <mergeCell ref="E196:N196"/>
    <mergeCell ref="O196:U196"/>
    <mergeCell ref="V196:Z196"/>
    <mergeCell ref="AA196:AB196"/>
    <mergeCell ref="AC196:AE196"/>
    <mergeCell ref="AF196:AG196"/>
    <mergeCell ref="B195:D195"/>
    <mergeCell ref="E195:N195"/>
    <mergeCell ref="O195:U195"/>
    <mergeCell ref="V195:Z195"/>
    <mergeCell ref="AA195:AB195"/>
    <mergeCell ref="AC195:AE195"/>
    <mergeCell ref="AF201:AG201"/>
    <mergeCell ref="B200:D200"/>
    <mergeCell ref="E202:N202"/>
    <mergeCell ref="O202:U202"/>
    <mergeCell ref="V202:Z202"/>
    <mergeCell ref="AA202:AB202"/>
    <mergeCell ref="AC202:AE202"/>
    <mergeCell ref="AF202:AG202"/>
    <mergeCell ref="B201:D201"/>
    <mergeCell ref="E201:N201"/>
    <mergeCell ref="O201:U201"/>
    <mergeCell ref="V201:Z201"/>
    <mergeCell ref="AA201:AB201"/>
    <mergeCell ref="AC201:AE201"/>
    <mergeCell ref="AF199:AG199"/>
    <mergeCell ref="B198:D198"/>
    <mergeCell ref="E200:N200"/>
    <mergeCell ref="O200:U200"/>
    <mergeCell ref="V200:Z200"/>
    <mergeCell ref="AA200:AB200"/>
    <mergeCell ref="AC200:AE200"/>
    <mergeCell ref="AF200:AG200"/>
    <mergeCell ref="B199:D199"/>
    <mergeCell ref="E199:N199"/>
    <mergeCell ref="O199:U199"/>
    <mergeCell ref="V199:Z199"/>
    <mergeCell ref="AA199:AB199"/>
    <mergeCell ref="AC199:AE199"/>
    <mergeCell ref="B212:H212"/>
    <mergeCell ref="J212:P212"/>
    <mergeCell ref="B218:AG218"/>
    <mergeCell ref="B220:D220"/>
    <mergeCell ref="E220:N220"/>
    <mergeCell ref="O220:U220"/>
    <mergeCell ref="V220:Z220"/>
    <mergeCell ref="AA220:AB220"/>
    <mergeCell ref="AC220:AE220"/>
    <mergeCell ref="AF220:AG220"/>
    <mergeCell ref="AF203:AG203"/>
    <mergeCell ref="B202:D202"/>
    <mergeCell ref="B215:H215"/>
    <mergeCell ref="J215:P215"/>
    <mergeCell ref="B207:AG207"/>
    <mergeCell ref="C209:E209"/>
    <mergeCell ref="G209:L209"/>
    <mergeCell ref="N209:S209"/>
    <mergeCell ref="B211:H211"/>
    <mergeCell ref="J211:P211"/>
    <mergeCell ref="B203:D203"/>
    <mergeCell ref="E203:N203"/>
    <mergeCell ref="O203:U203"/>
    <mergeCell ref="V203:Z203"/>
    <mergeCell ref="AA203:AB203"/>
    <mergeCell ref="AC203:AE203"/>
    <mergeCell ref="AF222:AG222"/>
    <mergeCell ref="B221:D221"/>
    <mergeCell ref="E223:N223"/>
    <mergeCell ref="O223:U223"/>
    <mergeCell ref="V223:Z223"/>
    <mergeCell ref="AA223:AB223"/>
    <mergeCell ref="AC223:AE223"/>
    <mergeCell ref="AF223:AG223"/>
    <mergeCell ref="B222:D222"/>
    <mergeCell ref="E222:N222"/>
    <mergeCell ref="O222:U222"/>
    <mergeCell ref="V222:Z222"/>
    <mergeCell ref="AA222:AB222"/>
    <mergeCell ref="AC222:AE222"/>
    <mergeCell ref="E221:N221"/>
    <mergeCell ref="O221:U221"/>
    <mergeCell ref="V221:Z221"/>
    <mergeCell ref="AA221:AB221"/>
    <mergeCell ref="AC221:AE221"/>
    <mergeCell ref="AF221:AG221"/>
    <mergeCell ref="J232:P232"/>
    <mergeCell ref="B233:H233"/>
    <mergeCell ref="J233:P233"/>
    <mergeCell ref="B236:H236"/>
    <mergeCell ref="J236:P236"/>
    <mergeCell ref="AC225:AE225"/>
    <mergeCell ref="AF225:AG225"/>
    <mergeCell ref="B228:AG228"/>
    <mergeCell ref="C230:E230"/>
    <mergeCell ref="G230:K230"/>
    <mergeCell ref="L230:R230"/>
    <mergeCell ref="B225:D225"/>
    <mergeCell ref="B232:H232"/>
    <mergeCell ref="AF224:AG224"/>
    <mergeCell ref="B223:D223"/>
    <mergeCell ref="E225:N225"/>
    <mergeCell ref="O225:U225"/>
    <mergeCell ref="V225:Z225"/>
    <mergeCell ref="AA225:AB225"/>
    <mergeCell ref="B224:D224"/>
    <mergeCell ref="E224:N224"/>
    <mergeCell ref="O224:U224"/>
    <mergeCell ref="V224:Z224"/>
    <mergeCell ref="AA224:AB224"/>
    <mergeCell ref="AC224:AE224"/>
    <mergeCell ref="O226:T226"/>
    <mergeCell ref="AE226:AG226"/>
  </mergeCells>
  <phoneticPr fontId="12" type="noConversion"/>
  <pageMargins left="0" right="0" top="0" bottom="0" header="0" footer="0"/>
  <pageSetup paperSize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Rekapitulace</vt:lpstr>
      <vt:lpstr>Položky všech ceníků</vt:lpstr>
      <vt:lpstr>'Položky všech ceníků'!Názvy_tisku</vt:lpstr>
      <vt:lpstr>Rekapitulace!Názvy_tisku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2020-02-24T09:58:32Z</dcterms:created>
  <dcterms:modified xsi:type="dcterms:W3CDTF">2020-02-27T09:54:42Z</dcterms:modified>
</cp:coreProperties>
</file>